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Приложение 14" sheetId="1" r:id="rId1"/>
  </sheets>
  <definedNames>
    <definedName name="_xlnm._FilterDatabase" localSheetId="0" hidden="1">'Приложение 14'!$A$4:$I$95</definedName>
    <definedName name="_xlnm.Print_Titles" localSheetId="0">'Приложение 14'!$3:$4</definedName>
  </definedNames>
  <calcPr calcId="145621" fullPrecision="0"/>
</workbook>
</file>

<file path=xl/calcChain.xml><?xml version="1.0" encoding="utf-8"?>
<calcChain xmlns="http://schemas.openxmlformats.org/spreadsheetml/2006/main">
  <c r="F105" i="1" l="1"/>
  <c r="G105" i="1"/>
  <c r="E105" i="1"/>
  <c r="J103" i="1"/>
  <c r="I103" i="1"/>
  <c r="H103" i="1"/>
  <c r="H102" i="1"/>
  <c r="G102" i="1"/>
  <c r="F102" i="1"/>
  <c r="E102" i="1"/>
  <c r="J101" i="1"/>
  <c r="I101" i="1"/>
  <c r="H101" i="1"/>
  <c r="G100" i="1"/>
  <c r="F100" i="1"/>
  <c r="E100" i="1"/>
  <c r="J99" i="1"/>
  <c r="I99" i="1"/>
  <c r="H99" i="1"/>
  <c r="G98" i="1"/>
  <c r="F98" i="1"/>
  <c r="I98" i="1" s="1"/>
  <c r="E98" i="1"/>
  <c r="J97" i="1"/>
  <c r="I97" i="1"/>
  <c r="H97" i="1"/>
  <c r="G96" i="1"/>
  <c r="F96" i="1"/>
  <c r="E96" i="1"/>
  <c r="I100" i="1" l="1"/>
  <c r="E104" i="1"/>
  <c r="H104" i="1" s="1"/>
  <c r="J98" i="1"/>
  <c r="H100" i="1"/>
  <c r="F104" i="1"/>
  <c r="J96" i="1"/>
  <c r="J102" i="1"/>
  <c r="G104" i="1"/>
  <c r="H96" i="1"/>
  <c r="J100" i="1"/>
  <c r="I102" i="1"/>
  <c r="I96" i="1"/>
  <c r="H98" i="1"/>
  <c r="J104" i="1" l="1"/>
  <c r="I104" i="1"/>
  <c r="J6" i="1"/>
  <c r="J8" i="1"/>
  <c r="J10" i="1"/>
  <c r="J11" i="1"/>
  <c r="J12" i="1"/>
  <c r="J14" i="1"/>
  <c r="J16" i="1"/>
  <c r="J18" i="1"/>
  <c r="J20" i="1"/>
  <c r="J22" i="1"/>
  <c r="J24" i="1"/>
  <c r="J26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8" i="1"/>
  <c r="J59" i="1"/>
  <c r="J61" i="1"/>
  <c r="J63" i="1"/>
  <c r="J65" i="1"/>
  <c r="J67" i="1"/>
  <c r="J68" i="1"/>
  <c r="J70" i="1"/>
  <c r="J71" i="1"/>
  <c r="J73" i="1"/>
  <c r="J75" i="1"/>
  <c r="J78" i="1"/>
  <c r="J79" i="1"/>
  <c r="J81" i="1"/>
  <c r="J83" i="1"/>
  <c r="J85" i="1"/>
  <c r="J87" i="1"/>
  <c r="J89" i="1"/>
  <c r="J91" i="1"/>
  <c r="J94" i="1"/>
  <c r="I6" i="1"/>
  <c r="I8" i="1"/>
  <c r="I11" i="1"/>
  <c r="I12" i="1"/>
  <c r="I14" i="1"/>
  <c r="I16" i="1"/>
  <c r="I18" i="1"/>
  <c r="I22" i="1"/>
  <c r="I24" i="1"/>
  <c r="I26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8" i="1"/>
  <c r="I59" i="1"/>
  <c r="I61" i="1"/>
  <c r="I63" i="1"/>
  <c r="I65" i="1"/>
  <c r="I67" i="1"/>
  <c r="I68" i="1"/>
  <c r="I70" i="1"/>
  <c r="I71" i="1"/>
  <c r="I73" i="1"/>
  <c r="I75" i="1"/>
  <c r="I76" i="1"/>
  <c r="I78" i="1"/>
  <c r="I79" i="1"/>
  <c r="I81" i="1"/>
  <c r="I87" i="1"/>
  <c r="I89" i="1"/>
  <c r="I94" i="1"/>
  <c r="H6" i="1"/>
  <c r="H8" i="1"/>
  <c r="H10" i="1"/>
  <c r="H11" i="1"/>
  <c r="H12" i="1"/>
  <c r="H14" i="1"/>
  <c r="H16" i="1"/>
  <c r="H18" i="1"/>
  <c r="H20" i="1"/>
  <c r="H22" i="1"/>
  <c r="H24" i="1"/>
  <c r="H26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8" i="1"/>
  <c r="H59" i="1"/>
  <c r="H61" i="1"/>
  <c r="H63" i="1"/>
  <c r="H65" i="1"/>
  <c r="H67" i="1"/>
  <c r="H68" i="1"/>
  <c r="H70" i="1"/>
  <c r="H71" i="1"/>
  <c r="H73" i="1"/>
  <c r="H75" i="1"/>
  <c r="H78" i="1"/>
  <c r="H79" i="1"/>
  <c r="H81" i="1"/>
  <c r="H83" i="1"/>
  <c r="H85" i="1"/>
  <c r="H87" i="1"/>
  <c r="H89" i="1"/>
  <c r="H91" i="1"/>
  <c r="H94" i="1"/>
  <c r="G92" i="1" l="1"/>
  <c r="F92" i="1"/>
  <c r="H92" i="1" s="1"/>
  <c r="G90" i="1"/>
  <c r="F90" i="1"/>
  <c r="G88" i="1"/>
  <c r="F88" i="1"/>
  <c r="G86" i="1"/>
  <c r="F86" i="1"/>
  <c r="G84" i="1"/>
  <c r="F84" i="1"/>
  <c r="G82" i="1"/>
  <c r="F82" i="1"/>
  <c r="G80" i="1"/>
  <c r="F80" i="1"/>
  <c r="G77" i="1"/>
  <c r="F77" i="1"/>
  <c r="G74" i="1"/>
  <c r="F74" i="1"/>
  <c r="G72" i="1"/>
  <c r="F72" i="1"/>
  <c r="G69" i="1"/>
  <c r="F69" i="1"/>
  <c r="G66" i="1"/>
  <c r="F66" i="1"/>
  <c r="G64" i="1"/>
  <c r="F64" i="1"/>
  <c r="G62" i="1"/>
  <c r="F62" i="1"/>
  <c r="G60" i="1"/>
  <c r="F60" i="1"/>
  <c r="G56" i="1"/>
  <c r="F56" i="1"/>
  <c r="G54" i="1"/>
  <c r="F54" i="1"/>
  <c r="G52" i="1"/>
  <c r="F52" i="1"/>
  <c r="G50" i="1"/>
  <c r="F50" i="1"/>
  <c r="G48" i="1"/>
  <c r="F48" i="1"/>
  <c r="G46" i="1"/>
  <c r="F46" i="1"/>
  <c r="G44" i="1"/>
  <c r="F44" i="1"/>
  <c r="G42" i="1"/>
  <c r="F42" i="1"/>
  <c r="G40" i="1"/>
  <c r="F40" i="1"/>
  <c r="G38" i="1"/>
  <c r="F38" i="1"/>
  <c r="G36" i="1"/>
  <c r="F36" i="1"/>
  <c r="G34" i="1"/>
  <c r="F34" i="1"/>
  <c r="G32" i="1"/>
  <c r="F32" i="1"/>
  <c r="G30" i="1"/>
  <c r="F30" i="1"/>
  <c r="G28" i="1"/>
  <c r="F28" i="1"/>
  <c r="G25" i="1"/>
  <c r="F25" i="1"/>
  <c r="G23" i="1"/>
  <c r="F23" i="1"/>
  <c r="G21" i="1"/>
  <c r="F21" i="1"/>
  <c r="G19" i="1"/>
  <c r="F19" i="1"/>
  <c r="G17" i="1"/>
  <c r="F17" i="1"/>
  <c r="G15" i="1"/>
  <c r="F15" i="1"/>
  <c r="G13" i="1"/>
  <c r="F13" i="1"/>
  <c r="G9" i="1"/>
  <c r="F9" i="1"/>
  <c r="G7" i="1"/>
  <c r="F7" i="1"/>
  <c r="G5" i="1"/>
  <c r="F5" i="1"/>
  <c r="E92" i="1"/>
  <c r="E74" i="1"/>
  <c r="F95" i="1" l="1"/>
  <c r="H15" i="1"/>
  <c r="H82" i="1"/>
  <c r="G95" i="1"/>
  <c r="I5" i="1"/>
  <c r="J5" i="1"/>
  <c r="I9" i="1"/>
  <c r="J15" i="1"/>
  <c r="I15" i="1"/>
  <c r="I23" i="1"/>
  <c r="I28" i="1"/>
  <c r="I32" i="1"/>
  <c r="I36" i="1"/>
  <c r="I40" i="1"/>
  <c r="I44" i="1"/>
  <c r="I48" i="1"/>
  <c r="I52" i="1"/>
  <c r="I56" i="1"/>
  <c r="I62" i="1"/>
  <c r="I66" i="1"/>
  <c r="I72" i="1"/>
  <c r="I77" i="1"/>
  <c r="I86" i="1"/>
  <c r="H34" i="1"/>
  <c r="H50" i="1"/>
  <c r="H69" i="1"/>
  <c r="H74" i="1"/>
  <c r="I7" i="1"/>
  <c r="I13" i="1"/>
  <c r="I17" i="1"/>
  <c r="I21" i="1"/>
  <c r="J21" i="1"/>
  <c r="I25" i="1"/>
  <c r="J25" i="1"/>
  <c r="I30" i="1"/>
  <c r="I34" i="1"/>
  <c r="I38" i="1"/>
  <c r="I42" i="1"/>
  <c r="I46" i="1"/>
  <c r="I50" i="1"/>
  <c r="I54" i="1"/>
  <c r="I60" i="1"/>
  <c r="I64" i="1"/>
  <c r="I69" i="1"/>
  <c r="J74" i="1"/>
  <c r="I74" i="1"/>
  <c r="I80" i="1"/>
  <c r="I88" i="1"/>
  <c r="J92" i="1"/>
  <c r="I92" i="1"/>
  <c r="E19" i="1"/>
  <c r="J19" i="1" s="1"/>
  <c r="E90" i="1"/>
  <c r="J90" i="1" s="1"/>
  <c r="E88" i="1"/>
  <c r="J88" i="1" s="1"/>
  <c r="E86" i="1"/>
  <c r="J86" i="1" s="1"/>
  <c r="E84" i="1"/>
  <c r="H84" i="1" s="1"/>
  <c r="E82" i="1"/>
  <c r="J82" i="1" s="1"/>
  <c r="E80" i="1"/>
  <c r="H80" i="1" s="1"/>
  <c r="E77" i="1"/>
  <c r="H77" i="1" s="1"/>
  <c r="E72" i="1"/>
  <c r="J72" i="1" s="1"/>
  <c r="E69" i="1"/>
  <c r="J69" i="1" s="1"/>
  <c r="E66" i="1"/>
  <c r="J66" i="1" s="1"/>
  <c r="E64" i="1"/>
  <c r="H64" i="1" s="1"/>
  <c r="E62" i="1"/>
  <c r="H62" i="1" s="1"/>
  <c r="E60" i="1"/>
  <c r="H60" i="1" s="1"/>
  <c r="E56" i="1"/>
  <c r="H56" i="1" s="1"/>
  <c r="E54" i="1"/>
  <c r="H54" i="1" s="1"/>
  <c r="E52" i="1"/>
  <c r="J52" i="1" s="1"/>
  <c r="E50" i="1"/>
  <c r="J50" i="1" s="1"/>
  <c r="E48" i="1"/>
  <c r="J48" i="1" s="1"/>
  <c r="E46" i="1"/>
  <c r="H46" i="1" s="1"/>
  <c r="E44" i="1"/>
  <c r="J44" i="1" s="1"/>
  <c r="E42" i="1"/>
  <c r="J42" i="1" s="1"/>
  <c r="E40" i="1"/>
  <c r="H40" i="1" s="1"/>
  <c r="E38" i="1"/>
  <c r="H38" i="1" s="1"/>
  <c r="E36" i="1"/>
  <c r="J36" i="1" s="1"/>
  <c r="E34" i="1"/>
  <c r="J34" i="1" s="1"/>
  <c r="E32" i="1"/>
  <c r="J32" i="1" s="1"/>
  <c r="E30" i="1"/>
  <c r="H30" i="1" s="1"/>
  <c r="E28" i="1"/>
  <c r="J28" i="1" s="1"/>
  <c r="E25" i="1"/>
  <c r="H25" i="1" s="1"/>
  <c r="E23" i="1"/>
  <c r="H23" i="1" s="1"/>
  <c r="E21" i="1"/>
  <c r="H21" i="1" s="1"/>
  <c r="E17" i="1"/>
  <c r="J17" i="1" s="1"/>
  <c r="E15" i="1"/>
  <c r="E13" i="1"/>
  <c r="H13" i="1" s="1"/>
  <c r="E9" i="1"/>
  <c r="H9" i="1" s="1"/>
  <c r="E7" i="1"/>
  <c r="J7" i="1" s="1"/>
  <c r="E5" i="1"/>
  <c r="J13" i="1" l="1"/>
  <c r="J40" i="1"/>
  <c r="H48" i="1"/>
  <c r="J60" i="1"/>
  <c r="H90" i="1"/>
  <c r="H32" i="1"/>
  <c r="H88" i="1"/>
  <c r="J56" i="1"/>
  <c r="J64" i="1"/>
  <c r="H42" i="1"/>
  <c r="H66" i="1"/>
  <c r="H17" i="1"/>
  <c r="J62" i="1"/>
  <c r="H72" i="1"/>
  <c r="H52" i="1"/>
  <c r="H36" i="1"/>
  <c r="H19" i="1"/>
  <c r="H95" i="1"/>
  <c r="J84" i="1"/>
  <c r="J54" i="1"/>
  <c r="J46" i="1"/>
  <c r="J38" i="1"/>
  <c r="J30" i="1"/>
  <c r="J77" i="1"/>
  <c r="H86" i="1"/>
  <c r="J80" i="1"/>
  <c r="H7" i="1"/>
  <c r="J23" i="1"/>
  <c r="J9" i="1"/>
  <c r="I95" i="1"/>
  <c r="H44" i="1"/>
  <c r="H28" i="1"/>
  <c r="E95" i="1"/>
  <c r="J95" i="1" s="1"/>
  <c r="H5" i="1"/>
  <c r="I105" i="1" l="1"/>
  <c r="J105" i="1"/>
  <c r="H105" i="1" l="1"/>
</calcChain>
</file>

<file path=xl/sharedStrings.xml><?xml version="1.0" encoding="utf-8"?>
<sst xmlns="http://schemas.openxmlformats.org/spreadsheetml/2006/main" count="288" uniqueCount="163">
  <si>
    <t>Региональный проект "Безопасность дорожного движения"</t>
  </si>
  <si>
    <t>105</t>
  </si>
  <si>
    <t>24</t>
  </si>
  <si>
    <t>R3</t>
  </si>
  <si>
    <t>Региональный проект "Жилье"</t>
  </si>
  <si>
    <t>05</t>
  </si>
  <si>
    <t>F1</t>
  </si>
  <si>
    <t>Региональный проект "Обеспечение устойчивого сокращения непригодного для проживания жилищного фонда"</t>
  </si>
  <si>
    <t>F3</t>
  </si>
  <si>
    <t>Региональный проект "Чистая вода"</t>
  </si>
  <si>
    <t>G5</t>
  </si>
  <si>
    <t>Региональный проект "Чистая страна"</t>
  </si>
  <si>
    <t>12</t>
  </si>
  <si>
    <t>G1</t>
  </si>
  <si>
    <t>Региональный проект "Формирование комфортной городской среды"</t>
  </si>
  <si>
    <t>31</t>
  </si>
  <si>
    <t>F2</t>
  </si>
  <si>
    <t>Региональный проект "Культурная среда"</t>
  </si>
  <si>
    <t>11</t>
  </si>
  <si>
    <t>A1</t>
  </si>
  <si>
    <t>Региональный проект "Спорт - норма жизни"</t>
  </si>
  <si>
    <t>13</t>
  </si>
  <si>
    <t>P5</t>
  </si>
  <si>
    <t>Региональный проект "Дорожная сеть"</t>
  </si>
  <si>
    <t>112</t>
  </si>
  <si>
    <t>R1</t>
  </si>
  <si>
    <t>Региональный проект "Общесистемные меры развития дорожного хозяйства"</t>
  </si>
  <si>
    <t>R2</t>
  </si>
  <si>
    <t>Региональный проект "Обеспечение медицинских организаций системы здравоохранения квалифицированными кадрами"</t>
  </si>
  <si>
    <t>740</t>
  </si>
  <si>
    <t>01</t>
  </si>
  <si>
    <t>N5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</si>
  <si>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</si>
  <si>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N4</t>
  </si>
  <si>
    <t>Региональный проект "Борьба с сердечно-сосудистыми заболеваниями"</t>
  </si>
  <si>
    <t>N2</t>
  </si>
  <si>
    <t>Региональный проект "Борьба с онкологическими заболеваниями"</t>
  </si>
  <si>
    <t>N3</t>
  </si>
  <si>
    <t>Региональный проект "Развитие системы оказания первичной медико-санитарной помощи"</t>
  </si>
  <si>
    <t>N1</t>
  </si>
  <si>
    <t>Региональный проект "Старшее поколение"</t>
  </si>
  <si>
    <t>P3</t>
  </si>
  <si>
    <t>Региональный проект "Укрепление общественного здоровья"</t>
  </si>
  <si>
    <t>P4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</si>
  <si>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</si>
  <si>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N7</t>
  </si>
  <si>
    <t>Региональный проект "Развитие экспорта медицинских услуг"</t>
  </si>
  <si>
    <t>N8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</si>
  <si>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</si>
  <si>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741</t>
  </si>
  <si>
    <t>16</t>
  </si>
  <si>
    <t>P2</t>
  </si>
  <si>
    <t>Региональный проект "Современная школа"</t>
  </si>
  <si>
    <t>E1</t>
  </si>
  <si>
    <t>Региональный проект "Успех каждого ребенка"</t>
  </si>
  <si>
    <t>E2</t>
  </si>
  <si>
    <t>Региональный проект "Цифровая образовательная среда"</t>
  </si>
  <si>
    <t>E4</t>
  </si>
  <si>
    <t>Региональный проект "Молодые профессионалы (Повышение конкурентоспособности профессионального образования)"</t>
  </si>
  <si>
    <t>17</t>
  </si>
  <si>
    <t>E6</t>
  </si>
  <si>
    <t>Региональный проект "Социальная активность"</t>
  </si>
  <si>
    <t>18</t>
  </si>
  <si>
    <t>E8</t>
  </si>
  <si>
    <t>Региональный проект "Создание системы поддержки фермеров и сельскохозяйственных кооперативов"</t>
  </si>
  <si>
    <t>742</t>
  </si>
  <si>
    <t>25</t>
  </si>
  <si>
    <t>I7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</si>
  <si>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</si>
  <si>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В1</t>
  </si>
  <si>
    <t>Основное мероприятие "Ведомственный проект "Стимулирование инвестиционной деятельности в агропромышленном комплексе"</t>
  </si>
  <si>
    <t>В2</t>
  </si>
  <si>
    <t>Основное мероприятие "Ведомственный проект "Техническая модернизация агропромышленного комплекса"</t>
  </si>
  <si>
    <t>В3</t>
  </si>
  <si>
    <t>Основное мероприятие "Ведомственный проект "Развитие мелиорации земель сельскохозяйственного назначения"</t>
  </si>
  <si>
    <t>В4</t>
  </si>
  <si>
    <t>62</t>
  </si>
  <si>
    <t>Региональный проект "Экспорт продукции АПК"</t>
  </si>
  <si>
    <t>63</t>
  </si>
  <si>
    <t>T2</t>
  </si>
  <si>
    <t>68</t>
  </si>
  <si>
    <t>Региональный проект "Системные меры по повышению производительности труда"</t>
  </si>
  <si>
    <t>744</t>
  </si>
  <si>
    <t>15</t>
  </si>
  <si>
    <t>L1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</si>
  <si>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</si>
  <si>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</t>
  </si>
  <si>
    <t>I4</t>
  </si>
  <si>
    <t>Региональный проект "Акселерация субъектов малого и среднего предпринимательства"</t>
  </si>
  <si>
    <t>I5</t>
  </si>
  <si>
    <t>Региональный проект "Популяризация предпринимательства"</t>
  </si>
  <si>
    <t>I8</t>
  </si>
  <si>
    <t>Региональный проект "Адресная поддержка повышения производительности труда на предприятиях"</t>
  </si>
  <si>
    <t>L2</t>
  </si>
  <si>
    <t>749</t>
  </si>
  <si>
    <t>750</t>
  </si>
  <si>
    <t>Региональный проект "Цифровая культура"</t>
  </si>
  <si>
    <t>A3</t>
  </si>
  <si>
    <t>Региональный проект "Сохранение уникальных водных объектов"</t>
  </si>
  <si>
    <t>758</t>
  </si>
  <si>
    <t>28</t>
  </si>
  <si>
    <t>G8</t>
  </si>
  <si>
    <t>Региональный проект "Сохранение лесов"</t>
  </si>
  <si>
    <t>29</t>
  </si>
  <si>
    <t>GА</t>
  </si>
  <si>
    <t>Региональный проект "Чистый воздух"</t>
  </si>
  <si>
    <t>G4</t>
  </si>
  <si>
    <t>763</t>
  </si>
  <si>
    <t>07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</si>
  <si>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</si>
  <si>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L3</t>
  </si>
  <si>
    <t>Региональный проект "Финансовая поддержка семей при рождении детей"</t>
  </si>
  <si>
    <t>03</t>
  </si>
  <si>
    <t>P1</t>
  </si>
  <si>
    <t>45</t>
  </si>
  <si>
    <t>Региональный проект "Информационная инфраструктура"</t>
  </si>
  <si>
    <t>766</t>
  </si>
  <si>
    <t>23</t>
  </si>
  <si>
    <t>D2</t>
  </si>
  <si>
    <t>Региональный проект "Информационная безопасность"</t>
  </si>
  <si>
    <t>D4</t>
  </si>
  <si>
    <t xml:space="preserve">'Государственная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   </t>
  </si>
  <si>
    <t>КГРБС</t>
  </si>
  <si>
    <t>Код целевой программы</t>
  </si>
  <si>
    <t>Код ведомственного/регионального проекта</t>
  </si>
  <si>
    <t>Наименование ведомственного/регионального проекта</t>
  </si>
  <si>
    <t>2020 год</t>
  </si>
  <si>
    <t xml:space="preserve">Государственная программа Калужской области "Развитие предпринимательства и инноваций в Калужской области"   </t>
  </si>
  <si>
    <t>Государственная программа Калужской области "Развитие дорожного хозяйства Калужской области"</t>
  </si>
  <si>
    <t>Государственная программа Калужской области "Развитие здравоохранения в Калужской области"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</si>
  <si>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</si>
  <si>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 xml:space="preserve">Государственная программа Калужской области "Развитие рынка труда в Калужской области"   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</si>
  <si>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</si>
  <si>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Государственная программа Калужской области "Развитие культуры в Калужской области"</t>
  </si>
  <si>
    <t>Государственная программа Калужской области "Развитие профессионального образования и науки в Калужской области"</t>
  </si>
  <si>
    <t xml:space="preserve">Государственная программа Калужской области "Экономическое развитие в Калужской области"   </t>
  </si>
  <si>
    <t xml:space="preserve">Государственная программа Калужской области "Развитие общего и дополнительного образования в Калужской области"   </t>
  </si>
  <si>
    <t xml:space="preserve"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   </t>
  </si>
  <si>
    <t>Ведомственная целевая программа "Развитие сельскохозяйственной потребительской кооперации в Калужской области"</t>
  </si>
  <si>
    <t xml:space="preserve">Ведомственная целевая программа "Развитие потребительской кооперации в Калужской области"   </t>
  </si>
  <si>
    <t xml:space="preserve">Государственная программа Калужской области "Развитие лесного хозяйства в Калужской области"   </t>
  </si>
  <si>
    <t xml:space="preserve">Государственная программа Калужской области  "Воспроизводство и использование природных ресурсов в Калужской области"   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</si>
  <si>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</si>
  <si>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 xml:space="preserve">Государственная программа Калужской области "Развитие физической культуры и спорта в Калужской области"   </t>
  </si>
  <si>
    <t xml:space="preserve">Государственная программа Калужской области "Развитие здравоохранения в Калужской области"  </t>
  </si>
  <si>
    <t>Государственная программа Калужской области "Социальная поддержка граждан в Калужской области"</t>
  </si>
  <si>
    <t>Государственная программа Калужской области "Семья и дети Калужской области"</t>
  </si>
  <si>
    <t xml:space="preserve">Государственная программа Калужской области "Формирование современной городской среды в Калужской области"   </t>
  </si>
  <si>
    <t xml:space="preserve">Государственная программа Калужской области "Охрана окружающей среды в Калужской области"   </t>
  </si>
  <si>
    <t xml:space="preserve">Ведомственная целевая программа "Предотвращение заноса и распространения вируса африканской чумы свиней на территории Калужской области"   </t>
  </si>
  <si>
    <t>2021 год</t>
  </si>
  <si>
    <t>2022 год</t>
  </si>
  <si>
    <t>Объём бюджетных ассигнований,
тыс. руб.</t>
  </si>
  <si>
    <t>Темп роста, %</t>
  </si>
  <si>
    <t>2021 год к 2020 году</t>
  </si>
  <si>
    <t>2022 год к 2021 году</t>
  </si>
  <si>
    <t>-</t>
  </si>
  <si>
    <t>2022 год к 2020 году</t>
  </si>
  <si>
    <t>Итого по ведомственным проектам</t>
  </si>
  <si>
    <t>Итого по региональным проектам</t>
  </si>
  <si>
    <t>Финансовое обеспечение региональных и ведомственных проектов на 2020-2022 годы</t>
  </si>
  <si>
    <t>ВСЕГО</t>
  </si>
  <si>
    <t>Приложение 14 к заключению на проект закона Калужской области "Об областном бюджете на 2020 год и на плановый период 2021 и 2022 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</si>
</sst>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44" fontId="1" fillId="0" borderId="0">
      <alignment vertical="top" wrapText="1"/>
    </xf>
    <xf numFmtId="0" fontId="6" fillId="2" borderId="1">
      <alignment horizontal="left" vertical="center" wrapText="1"/>
    </xf>
    <xf numFmtId="0" fontId="6" fillId="2" borderId="1">
      <alignment horizontal="left" vertical="top" wrapText="1"/>
    </xf>
    <xf numFmtId="4" fontId="6" fillId="2" borderId="1">
      <alignment horizontal="right" vertical="center" shrinkToFit="1"/>
    </xf>
    <xf numFmtId="0" fontId="7" fillId="0" borderId="0"/>
    <xf numFmtId="0" fontId="7" fillId="0" borderId="0"/>
    <xf numFmtId="0" fontId="8" fillId="2" borderId="1">
      <alignment horizontal="left" wrapText="1"/>
    </xf>
    <xf numFmtId="0" fontId="9" fillId="0" borderId="0"/>
    <xf numFmtId="0" fontId="9" fillId="0" borderId="0"/>
    <xf numFmtId="0" fontId="7" fillId="0" borderId="0"/>
    <xf numFmtId="0" fontId="10" fillId="3" borderId="0"/>
    <xf numFmtId="0" fontId="8" fillId="2" borderId="1">
      <alignment horizontal="center" vertical="center" wrapText="1"/>
    </xf>
    <xf numFmtId="0" fontId="8" fillId="2" borderId="1">
      <alignment horizontal="center" vertical="center" shrinkToFit="1"/>
    </xf>
    <xf numFmtId="0" fontId="8" fillId="2" borderId="1">
      <alignment horizontal="left"/>
    </xf>
    <xf numFmtId="0" fontId="11" fillId="0" borderId="3"/>
    <xf numFmtId="0" fontId="11" fillId="0" borderId="0">
      <alignment horizontal="left" wrapText="1"/>
    </xf>
    <xf numFmtId="4" fontId="8" fillId="2" borderId="1">
      <alignment horizontal="right" vertical="center" shrinkToFit="1"/>
    </xf>
    <xf numFmtId="49" fontId="8" fillId="2" borderId="1">
      <alignment horizontal="center" vertical="center" shrinkToFit="1"/>
    </xf>
    <xf numFmtId="49" fontId="6" fillId="2" borderId="1">
      <alignment horizontal="right" vertical="center" shrinkToFit="1"/>
    </xf>
    <xf numFmtId="2" fontId="8" fillId="2" borderId="1">
      <alignment horizontal="right" vertical="center" shrinkToFit="1"/>
    </xf>
    <xf numFmtId="0" fontId="11" fillId="0" borderId="0">
      <alignment horizontal="left" vertical="top" wrapText="1"/>
    </xf>
    <xf numFmtId="0" fontId="12" fillId="0" borderId="0">
      <alignment horizontal="center" wrapText="1"/>
    </xf>
    <xf numFmtId="0" fontId="12" fillId="0" borderId="0">
      <alignment horizontal="center"/>
    </xf>
    <xf numFmtId="0" fontId="11" fillId="0" borderId="0">
      <alignment wrapText="1"/>
    </xf>
    <xf numFmtId="0" fontId="11" fillId="0" borderId="0">
      <alignment horizontal="right"/>
    </xf>
    <xf numFmtId="0" fontId="11" fillId="0" borderId="0"/>
    <xf numFmtId="0" fontId="11" fillId="0" borderId="4"/>
    <xf numFmtId="0" fontId="7" fillId="0" borderId="0"/>
  </cellStyleXfs>
  <cellXfs count="33">
    <xf numFmtId="0" fontId="0" fillId="0" borderId="0" xfId="0"/>
    <xf numFmtId="0" fontId="5" fillId="0" borderId="0" xfId="0" applyFont="1"/>
    <xf numFmtId="0" fontId="4" fillId="0" borderId="0" xfId="0" applyFont="1"/>
    <xf numFmtId="0" fontId="2" fillId="0" borderId="2" xfId="1" applyNumberFormat="1" applyFont="1" applyFill="1" applyBorder="1" applyAlignment="1">
      <alignment horizontal="justify" vertical="center" wrapText="1"/>
    </xf>
    <xf numFmtId="0" fontId="3" fillId="0" borderId="2" xfId="1" applyNumberFormat="1" applyFont="1" applyFill="1" applyBorder="1" applyAlignment="1">
      <alignment horizontal="justify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4" fontId="14" fillId="0" borderId="2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 wrapText="1"/>
    </xf>
    <xf numFmtId="0" fontId="3" fillId="0" borderId="2" xfId="1" applyNumberFormat="1" applyFont="1" applyFill="1" applyBorder="1" applyAlignment="1">
      <alignment horizontal="justify" vertical="center" wrapText="1"/>
    </xf>
    <xf numFmtId="0" fontId="3" fillId="0" borderId="2" xfId="1" applyNumberFormat="1" applyFont="1" applyFill="1" applyBorder="1" applyAlignment="1">
      <alignment horizontal="justify" vertical="center" wrapText="1"/>
    </xf>
    <xf numFmtId="0" fontId="15" fillId="4" borderId="2" xfId="1" applyNumberFormat="1" applyFont="1" applyFill="1" applyBorder="1" applyAlignment="1">
      <alignment horizontal="justify" vertical="center" wrapText="1"/>
    </xf>
    <xf numFmtId="0" fontId="14" fillId="4" borderId="2" xfId="0" applyFont="1" applyFill="1" applyBorder="1" applyAlignment="1">
      <alignment horizontal="center" vertical="center"/>
    </xf>
    <xf numFmtId="164" fontId="13" fillId="4" borderId="2" xfId="0" applyNumberFormat="1" applyFont="1" applyFill="1" applyBorder="1" applyAlignment="1">
      <alignment horizontal="right" vertical="center"/>
    </xf>
    <xf numFmtId="0" fontId="3" fillId="4" borderId="2" xfId="1" applyNumberFormat="1" applyFont="1" applyFill="1" applyBorder="1" applyAlignment="1">
      <alignment horizontal="center" vertical="center" wrapText="1"/>
    </xf>
    <xf numFmtId="49" fontId="3" fillId="4" borderId="2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right" vertical="center" wrapText="1"/>
    </xf>
    <xf numFmtId="0" fontId="16" fillId="5" borderId="2" xfId="0" applyFont="1" applyFill="1" applyBorder="1"/>
    <xf numFmtId="0" fontId="4" fillId="5" borderId="2" xfId="0" applyFont="1" applyFill="1" applyBorder="1"/>
    <xf numFmtId="164" fontId="13" fillId="5" borderId="2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/>
    </xf>
  </cellXfs>
  <cellStyles count="29">
    <cellStyle name="br" xfId="5"/>
    <cellStyle name="col" xfId="6"/>
    <cellStyle name="st25" xfId="7"/>
    <cellStyle name="style0" xfId="8"/>
    <cellStyle name="td" xfId="9"/>
    <cellStyle name="tr" xfId="10"/>
    <cellStyle name="xl21" xfId="11"/>
    <cellStyle name="xl22" xfId="12"/>
    <cellStyle name="xl23" xfId="13"/>
    <cellStyle name="xl24" xfId="2"/>
    <cellStyle name="xl25" xfId="14"/>
    <cellStyle name="xl26" xfId="15"/>
    <cellStyle name="xl27" xfId="3"/>
    <cellStyle name="xl28" xfId="16"/>
    <cellStyle name="xl29" xfId="4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Обычный" xfId="0" builtinId="0"/>
    <cellStyle name="Обычный 2" xfId="1"/>
    <cellStyle name="Обычный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abSelected="1" workbookViewId="0">
      <selection activeCell="L12" sqref="L12"/>
    </sheetView>
  </sheetViews>
  <sheetFormatPr defaultRowHeight="15" x14ac:dyDescent="0.25"/>
  <cols>
    <col min="1" max="1" width="60.42578125" style="2" customWidth="1"/>
    <col min="2" max="2" width="8.28515625" style="2" customWidth="1"/>
    <col min="3" max="3" width="13.7109375" style="2" customWidth="1"/>
    <col min="4" max="4" width="15.7109375" style="2" customWidth="1"/>
    <col min="5" max="5" width="13.42578125" style="2" customWidth="1"/>
    <col min="6" max="7" width="11.28515625" style="2" customWidth="1"/>
    <col min="8" max="9" width="13.28515625" style="2" customWidth="1"/>
    <col min="10" max="10" width="11.7109375" style="2" customWidth="1"/>
    <col min="11" max="16384" width="9.140625" style="2"/>
  </cols>
  <sheetData>
    <row r="1" spans="1:11" ht="45" customHeight="1" x14ac:dyDescent="0.25">
      <c r="G1" s="28" t="s">
        <v>162</v>
      </c>
      <c r="H1" s="29"/>
      <c r="I1" s="29"/>
      <c r="J1" s="29"/>
    </row>
    <row r="2" spans="1:11" ht="23.25" customHeight="1" x14ac:dyDescent="0.25">
      <c r="A2" s="32" t="s">
        <v>160</v>
      </c>
      <c r="B2" s="32"/>
      <c r="C2" s="32"/>
      <c r="D2" s="32"/>
      <c r="E2" s="32"/>
      <c r="F2" s="32"/>
      <c r="G2" s="32"/>
      <c r="H2" s="32"/>
      <c r="I2" s="32"/>
      <c r="J2" s="32"/>
    </row>
    <row r="3" spans="1:11" ht="31.5" customHeight="1" x14ac:dyDescent="0.25">
      <c r="A3" s="30" t="s">
        <v>125</v>
      </c>
      <c r="B3" s="30" t="s">
        <v>122</v>
      </c>
      <c r="C3" s="30" t="s">
        <v>123</v>
      </c>
      <c r="D3" s="30" t="s">
        <v>124</v>
      </c>
      <c r="E3" s="30" t="s">
        <v>152</v>
      </c>
      <c r="F3" s="30"/>
      <c r="G3" s="30"/>
      <c r="H3" s="30" t="s">
        <v>153</v>
      </c>
      <c r="I3" s="30"/>
      <c r="J3" s="30"/>
      <c r="K3" s="16"/>
    </row>
    <row r="4" spans="1:11" ht="33" customHeight="1" x14ac:dyDescent="0.25">
      <c r="A4" s="30"/>
      <c r="B4" s="30"/>
      <c r="C4" s="30"/>
      <c r="D4" s="30"/>
      <c r="E4" s="7" t="s">
        <v>126</v>
      </c>
      <c r="F4" s="7" t="s">
        <v>150</v>
      </c>
      <c r="G4" s="7" t="s">
        <v>151</v>
      </c>
      <c r="H4" s="7" t="s">
        <v>154</v>
      </c>
      <c r="I4" s="7" t="s">
        <v>155</v>
      </c>
      <c r="J4" s="7" t="s">
        <v>157</v>
      </c>
    </row>
    <row r="5" spans="1:11" ht="25.5" x14ac:dyDescent="0.25">
      <c r="A5" s="3" t="s">
        <v>92</v>
      </c>
      <c r="B5" s="10"/>
      <c r="C5" s="11"/>
      <c r="D5" s="11"/>
      <c r="E5" s="14">
        <f>E6</f>
        <v>53541.3</v>
      </c>
      <c r="F5" s="14">
        <f t="shared" ref="F5:G5" si="0">F6</f>
        <v>33701.5</v>
      </c>
      <c r="G5" s="14">
        <f t="shared" si="0"/>
        <v>17734.7</v>
      </c>
      <c r="H5" s="14">
        <f t="shared" ref="H5:H61" si="1">F5/E5*100</f>
        <v>62.9</v>
      </c>
      <c r="I5" s="14">
        <f t="shared" ref="I5:I61" si="2">G5/F5*100</f>
        <v>52.6</v>
      </c>
      <c r="J5" s="14">
        <f t="shared" ref="J5:J61" si="3">G5/E5*100</f>
        <v>33.1</v>
      </c>
    </row>
    <row r="6" spans="1:11" ht="25.5" x14ac:dyDescent="0.25">
      <c r="A6" s="4" t="s">
        <v>127</v>
      </c>
      <c r="B6" s="5" t="s">
        <v>82</v>
      </c>
      <c r="C6" s="9" t="s">
        <v>86</v>
      </c>
      <c r="D6" s="9" t="s">
        <v>93</v>
      </c>
      <c r="E6" s="13">
        <v>53541.3</v>
      </c>
      <c r="F6" s="15">
        <v>33701.5</v>
      </c>
      <c r="G6" s="15">
        <v>17734.7</v>
      </c>
      <c r="H6" s="15">
        <f t="shared" si="1"/>
        <v>62.9</v>
      </c>
      <c r="I6" s="15">
        <f t="shared" si="2"/>
        <v>52.6</v>
      </c>
      <c r="J6" s="15">
        <f t="shared" si="3"/>
        <v>33.1</v>
      </c>
      <c r="K6" s="6"/>
    </row>
    <row r="7" spans="1:11" ht="25.5" x14ac:dyDescent="0.25">
      <c r="A7" s="3" t="s">
        <v>88</v>
      </c>
      <c r="B7" s="10"/>
      <c r="C7" s="11"/>
      <c r="D7" s="11"/>
      <c r="E7" s="14">
        <f>E8</f>
        <v>36217.1</v>
      </c>
      <c r="F7" s="14">
        <f t="shared" ref="F7:G7" si="4">F8</f>
        <v>59262.7</v>
      </c>
      <c r="G7" s="14">
        <f t="shared" si="4"/>
        <v>63732.7</v>
      </c>
      <c r="H7" s="14">
        <f t="shared" si="1"/>
        <v>163.6</v>
      </c>
      <c r="I7" s="14">
        <f t="shared" si="2"/>
        <v>107.5</v>
      </c>
      <c r="J7" s="14">
        <f t="shared" si="3"/>
        <v>176</v>
      </c>
    </row>
    <row r="8" spans="1:11" ht="25.5" x14ac:dyDescent="0.25">
      <c r="A8" s="4" t="s">
        <v>127</v>
      </c>
      <c r="B8" s="5" t="s">
        <v>82</v>
      </c>
      <c r="C8" s="9" t="s">
        <v>86</v>
      </c>
      <c r="D8" s="9" t="s">
        <v>89</v>
      </c>
      <c r="E8" s="13">
        <v>36217.1</v>
      </c>
      <c r="F8" s="15">
        <v>59262.7</v>
      </c>
      <c r="G8" s="15">
        <v>63732.7</v>
      </c>
      <c r="H8" s="15">
        <f t="shared" si="1"/>
        <v>163.6</v>
      </c>
      <c r="I8" s="15">
        <f t="shared" si="2"/>
        <v>107.5</v>
      </c>
      <c r="J8" s="15">
        <f t="shared" si="3"/>
        <v>176</v>
      </c>
      <c r="K8" s="6"/>
    </row>
    <row r="9" spans="1:11" x14ac:dyDescent="0.25">
      <c r="A9" s="3" t="s">
        <v>0</v>
      </c>
      <c r="B9" s="10"/>
      <c r="C9" s="11"/>
      <c r="D9" s="11"/>
      <c r="E9" s="14">
        <f>SUM(E10:E12)</f>
        <v>217669.9</v>
      </c>
      <c r="F9" s="14">
        <f t="shared" ref="F9:G9" si="5">SUM(F10:F12)</f>
        <v>194749.9</v>
      </c>
      <c r="G9" s="14">
        <f t="shared" si="5"/>
        <v>194749.9</v>
      </c>
      <c r="H9" s="14">
        <f t="shared" si="1"/>
        <v>89.5</v>
      </c>
      <c r="I9" s="14">
        <f t="shared" si="2"/>
        <v>100</v>
      </c>
      <c r="J9" s="14">
        <f t="shared" si="3"/>
        <v>89.5</v>
      </c>
    </row>
    <row r="10" spans="1:11" ht="15" customHeight="1" x14ac:dyDescent="0.25">
      <c r="A10" s="31" t="s">
        <v>128</v>
      </c>
      <c r="B10" s="5" t="s">
        <v>1</v>
      </c>
      <c r="C10" s="9" t="s">
        <v>2</v>
      </c>
      <c r="D10" s="9" t="s">
        <v>3</v>
      </c>
      <c r="E10" s="13">
        <v>22920</v>
      </c>
      <c r="F10" s="15">
        <v>0</v>
      </c>
      <c r="G10" s="15">
        <v>0</v>
      </c>
      <c r="H10" s="15">
        <f t="shared" si="1"/>
        <v>0</v>
      </c>
      <c r="I10" s="15" t="s">
        <v>156</v>
      </c>
      <c r="J10" s="15">
        <f t="shared" si="3"/>
        <v>0</v>
      </c>
      <c r="K10" s="6"/>
    </row>
    <row r="11" spans="1:11" x14ac:dyDescent="0.25">
      <c r="A11" s="31"/>
      <c r="B11" s="5" t="s">
        <v>24</v>
      </c>
      <c r="C11" s="9" t="s">
        <v>2</v>
      </c>
      <c r="D11" s="9" t="s">
        <v>3</v>
      </c>
      <c r="E11" s="13">
        <v>194379.9</v>
      </c>
      <c r="F11" s="15">
        <v>194379.9</v>
      </c>
      <c r="G11" s="15">
        <v>194379.9</v>
      </c>
      <c r="H11" s="15">
        <f t="shared" si="1"/>
        <v>100</v>
      </c>
      <c r="I11" s="15">
        <f t="shared" si="2"/>
        <v>100</v>
      </c>
      <c r="J11" s="15">
        <f t="shared" si="3"/>
        <v>100</v>
      </c>
      <c r="K11" s="6"/>
    </row>
    <row r="12" spans="1:11" x14ac:dyDescent="0.25">
      <c r="A12" s="31"/>
      <c r="B12" s="5" t="s">
        <v>49</v>
      </c>
      <c r="C12" s="9" t="s">
        <v>2</v>
      </c>
      <c r="D12" s="9" t="s">
        <v>3</v>
      </c>
      <c r="E12" s="13">
        <v>370</v>
      </c>
      <c r="F12" s="15">
        <v>370</v>
      </c>
      <c r="G12" s="15">
        <v>370</v>
      </c>
      <c r="H12" s="15">
        <f t="shared" si="1"/>
        <v>100</v>
      </c>
      <c r="I12" s="15">
        <f t="shared" si="2"/>
        <v>100</v>
      </c>
      <c r="J12" s="15">
        <f t="shared" si="3"/>
        <v>100</v>
      </c>
      <c r="K12" s="6"/>
    </row>
    <row r="13" spans="1:11" x14ac:dyDescent="0.25">
      <c r="A13" s="3" t="s">
        <v>36</v>
      </c>
      <c r="B13" s="10"/>
      <c r="C13" s="11"/>
      <c r="D13" s="11"/>
      <c r="E13" s="14">
        <f>E14</f>
        <v>415283.8</v>
      </c>
      <c r="F13" s="14">
        <f t="shared" ref="F13:G13" si="6">F14</f>
        <v>229858.6</v>
      </c>
      <c r="G13" s="14">
        <f t="shared" si="6"/>
        <v>226754</v>
      </c>
      <c r="H13" s="14">
        <f t="shared" si="1"/>
        <v>55.3</v>
      </c>
      <c r="I13" s="14">
        <f t="shared" si="2"/>
        <v>98.6</v>
      </c>
      <c r="J13" s="14">
        <f t="shared" si="3"/>
        <v>54.6</v>
      </c>
    </row>
    <row r="14" spans="1:11" ht="25.5" x14ac:dyDescent="0.25">
      <c r="A14" s="4" t="s">
        <v>129</v>
      </c>
      <c r="B14" s="5" t="s">
        <v>29</v>
      </c>
      <c r="C14" s="9" t="s">
        <v>30</v>
      </c>
      <c r="D14" s="9" t="s">
        <v>37</v>
      </c>
      <c r="E14" s="13">
        <v>415283.8</v>
      </c>
      <c r="F14" s="15">
        <v>229858.6</v>
      </c>
      <c r="G14" s="15">
        <v>226754</v>
      </c>
      <c r="H14" s="15">
        <f t="shared" si="1"/>
        <v>55.3</v>
      </c>
      <c r="I14" s="15">
        <f t="shared" si="2"/>
        <v>98.6</v>
      </c>
      <c r="J14" s="15">
        <f t="shared" si="3"/>
        <v>54.6</v>
      </c>
      <c r="K14" s="6"/>
    </row>
    <row r="15" spans="1:11" ht="17.25" customHeight="1" x14ac:dyDescent="0.25">
      <c r="A15" s="3" t="s">
        <v>34</v>
      </c>
      <c r="B15" s="10"/>
      <c r="C15" s="11"/>
      <c r="D15" s="11"/>
      <c r="E15" s="14">
        <f>E16</f>
        <v>98610.7</v>
      </c>
      <c r="F15" s="14">
        <f t="shared" ref="F15:G15" si="7">F16</f>
        <v>76772.800000000003</v>
      </c>
      <c r="G15" s="14">
        <f t="shared" si="7"/>
        <v>118244.5</v>
      </c>
      <c r="H15" s="14">
        <f t="shared" si="1"/>
        <v>77.900000000000006</v>
      </c>
      <c r="I15" s="14">
        <f t="shared" si="2"/>
        <v>154</v>
      </c>
      <c r="J15" s="14">
        <f t="shared" si="3"/>
        <v>119.9</v>
      </c>
    </row>
    <row r="16" spans="1:11" ht="25.5" x14ac:dyDescent="0.25">
      <c r="A16" s="4" t="s">
        <v>129</v>
      </c>
      <c r="B16" s="5" t="s">
        <v>29</v>
      </c>
      <c r="C16" s="9" t="s">
        <v>30</v>
      </c>
      <c r="D16" s="9" t="s">
        <v>35</v>
      </c>
      <c r="E16" s="13">
        <v>98610.7</v>
      </c>
      <c r="F16" s="15">
        <v>76772.800000000003</v>
      </c>
      <c r="G16" s="15">
        <v>118244.5</v>
      </c>
      <c r="H16" s="15">
        <f t="shared" si="1"/>
        <v>77.900000000000006</v>
      </c>
      <c r="I16" s="15">
        <f t="shared" si="2"/>
        <v>154</v>
      </c>
      <c r="J16" s="15">
        <f t="shared" si="3"/>
        <v>119.9</v>
      </c>
      <c r="K16" s="6"/>
    </row>
    <row r="17" spans="1:11" x14ac:dyDescent="0.25">
      <c r="A17" s="3" t="s">
        <v>23</v>
      </c>
      <c r="B17" s="10"/>
      <c r="C17" s="11"/>
      <c r="D17" s="11"/>
      <c r="E17" s="14">
        <f>E18</f>
        <v>2252952.5</v>
      </c>
      <c r="F17" s="14">
        <f t="shared" ref="F17:G17" si="8">F18</f>
        <v>1819148.2</v>
      </c>
      <c r="G17" s="14">
        <f t="shared" si="8"/>
        <v>1533115.1</v>
      </c>
      <c r="H17" s="14">
        <f t="shared" si="1"/>
        <v>80.7</v>
      </c>
      <c r="I17" s="14">
        <f t="shared" si="2"/>
        <v>84.3</v>
      </c>
      <c r="J17" s="14">
        <f t="shared" si="3"/>
        <v>68</v>
      </c>
    </row>
    <row r="18" spans="1:11" ht="25.5" x14ac:dyDescent="0.25">
      <c r="A18" s="4" t="s">
        <v>128</v>
      </c>
      <c r="B18" s="5" t="s">
        <v>24</v>
      </c>
      <c r="C18" s="9" t="s">
        <v>2</v>
      </c>
      <c r="D18" s="9" t="s">
        <v>25</v>
      </c>
      <c r="E18" s="13">
        <v>2252952.5</v>
      </c>
      <c r="F18" s="15">
        <v>1819148.2</v>
      </c>
      <c r="G18" s="15">
        <v>1533115.1</v>
      </c>
      <c r="H18" s="15">
        <f t="shared" si="1"/>
        <v>80.7</v>
      </c>
      <c r="I18" s="15">
        <f t="shared" si="2"/>
        <v>84.3</v>
      </c>
      <c r="J18" s="15">
        <f t="shared" si="3"/>
        <v>68</v>
      </c>
      <c r="K18" s="6"/>
    </row>
    <row r="19" spans="1:11" x14ac:dyDescent="0.25">
      <c r="A19" s="3" t="s">
        <v>4</v>
      </c>
      <c r="B19" s="10"/>
      <c r="C19" s="11"/>
      <c r="D19" s="11"/>
      <c r="E19" s="14">
        <f>E20</f>
        <v>1223092.1000000001</v>
      </c>
      <c r="F19" s="14">
        <f t="shared" ref="F19:G19" si="9">F20</f>
        <v>0</v>
      </c>
      <c r="G19" s="14">
        <f t="shared" si="9"/>
        <v>0</v>
      </c>
      <c r="H19" s="14">
        <f t="shared" si="1"/>
        <v>0</v>
      </c>
      <c r="I19" s="14" t="s">
        <v>156</v>
      </c>
      <c r="J19" s="14">
        <f t="shared" si="3"/>
        <v>0</v>
      </c>
    </row>
    <row r="20" spans="1:11" ht="38.25" x14ac:dyDescent="0.25">
      <c r="A20" s="4" t="s">
        <v>130</v>
      </c>
      <c r="B20" s="5" t="s">
        <v>1</v>
      </c>
      <c r="C20" s="9" t="s">
        <v>5</v>
      </c>
      <c r="D20" s="9" t="s">
        <v>6</v>
      </c>
      <c r="E20" s="13">
        <v>1223092.1000000001</v>
      </c>
      <c r="F20" s="15">
        <v>0</v>
      </c>
      <c r="G20" s="15">
        <v>0</v>
      </c>
      <c r="H20" s="15">
        <f t="shared" si="1"/>
        <v>0</v>
      </c>
      <c r="I20" s="15" t="s">
        <v>156</v>
      </c>
      <c r="J20" s="15">
        <f t="shared" si="3"/>
        <v>0</v>
      </c>
      <c r="K20" s="6"/>
    </row>
    <row r="21" spans="1:11" x14ac:dyDescent="0.25">
      <c r="A21" s="3" t="s">
        <v>119</v>
      </c>
      <c r="B21" s="10"/>
      <c r="C21" s="11"/>
      <c r="D21" s="11"/>
      <c r="E21" s="14">
        <f>E22</f>
        <v>20040</v>
      </c>
      <c r="F21" s="14">
        <f t="shared" ref="F21:G21" si="10">F22</f>
        <v>14040</v>
      </c>
      <c r="G21" s="14">
        <f t="shared" si="10"/>
        <v>14040</v>
      </c>
      <c r="H21" s="14">
        <f t="shared" si="1"/>
        <v>70.099999999999994</v>
      </c>
      <c r="I21" s="14">
        <f t="shared" si="2"/>
        <v>100</v>
      </c>
      <c r="J21" s="14">
        <f t="shared" si="3"/>
        <v>70.099999999999994</v>
      </c>
    </row>
    <row r="22" spans="1:11" ht="38.25" x14ac:dyDescent="0.25">
      <c r="A22" s="4" t="s">
        <v>132</v>
      </c>
      <c r="B22" s="5" t="s">
        <v>116</v>
      </c>
      <c r="C22" s="9" t="s">
        <v>117</v>
      </c>
      <c r="D22" s="9" t="s">
        <v>120</v>
      </c>
      <c r="E22" s="13">
        <v>20040</v>
      </c>
      <c r="F22" s="15">
        <v>14040</v>
      </c>
      <c r="G22" s="15">
        <v>14040</v>
      </c>
      <c r="H22" s="15">
        <f t="shared" si="1"/>
        <v>70.099999999999994</v>
      </c>
      <c r="I22" s="15">
        <f t="shared" si="2"/>
        <v>100</v>
      </c>
      <c r="J22" s="15">
        <f t="shared" si="3"/>
        <v>70.099999999999994</v>
      </c>
      <c r="K22" s="6"/>
    </row>
    <row r="23" spans="1:11" x14ac:dyDescent="0.25">
      <c r="A23" s="3" t="s">
        <v>115</v>
      </c>
      <c r="B23" s="10"/>
      <c r="C23" s="11"/>
      <c r="D23" s="11"/>
      <c r="E23" s="14">
        <f>E24</f>
        <v>169450</v>
      </c>
      <c r="F23" s="14">
        <f t="shared" ref="F23:G23" si="11">F24</f>
        <v>170450</v>
      </c>
      <c r="G23" s="14">
        <f t="shared" si="11"/>
        <v>170450</v>
      </c>
      <c r="H23" s="14">
        <f t="shared" si="1"/>
        <v>100.6</v>
      </c>
      <c r="I23" s="14">
        <f t="shared" si="2"/>
        <v>100</v>
      </c>
      <c r="J23" s="14">
        <f t="shared" si="3"/>
        <v>100.6</v>
      </c>
    </row>
    <row r="24" spans="1:11" ht="38.25" x14ac:dyDescent="0.25">
      <c r="A24" s="4" t="s">
        <v>132</v>
      </c>
      <c r="B24" s="5" t="s">
        <v>116</v>
      </c>
      <c r="C24" s="9" t="s">
        <v>117</v>
      </c>
      <c r="D24" s="9" t="s">
        <v>118</v>
      </c>
      <c r="E24" s="13">
        <v>169450</v>
      </c>
      <c r="F24" s="15">
        <v>170450</v>
      </c>
      <c r="G24" s="15">
        <v>170450</v>
      </c>
      <c r="H24" s="15">
        <f t="shared" si="1"/>
        <v>100.6</v>
      </c>
      <c r="I24" s="15">
        <f t="shared" si="2"/>
        <v>100</v>
      </c>
      <c r="J24" s="15">
        <f t="shared" si="3"/>
        <v>100.6</v>
      </c>
      <c r="K24" s="6"/>
    </row>
    <row r="25" spans="1:11" x14ac:dyDescent="0.25">
      <c r="A25" s="3" t="s">
        <v>17</v>
      </c>
      <c r="B25" s="10"/>
      <c r="C25" s="11"/>
      <c r="D25" s="11"/>
      <c r="E25" s="14">
        <f>E26+E27</f>
        <v>119719.3</v>
      </c>
      <c r="F25" s="14">
        <f t="shared" ref="F25:G25" si="12">F26+F27</f>
        <v>258766.6</v>
      </c>
      <c r="G25" s="14">
        <f t="shared" si="12"/>
        <v>441592.1</v>
      </c>
      <c r="H25" s="14">
        <f t="shared" si="1"/>
        <v>216.1</v>
      </c>
      <c r="I25" s="14">
        <f t="shared" si="2"/>
        <v>170.7</v>
      </c>
      <c r="J25" s="14">
        <f t="shared" si="3"/>
        <v>368.9</v>
      </c>
    </row>
    <row r="26" spans="1:11" ht="25.5" customHeight="1" x14ac:dyDescent="0.25">
      <c r="A26" s="31" t="s">
        <v>133</v>
      </c>
      <c r="B26" s="5" t="s">
        <v>1</v>
      </c>
      <c r="C26" s="9" t="s">
        <v>18</v>
      </c>
      <c r="D26" s="9" t="s">
        <v>19</v>
      </c>
      <c r="E26" s="13">
        <v>22741.200000000001</v>
      </c>
      <c r="F26" s="15">
        <v>22741.200000000001</v>
      </c>
      <c r="G26" s="15">
        <v>0</v>
      </c>
      <c r="H26" s="15">
        <f t="shared" si="1"/>
        <v>100</v>
      </c>
      <c r="I26" s="15">
        <f t="shared" si="2"/>
        <v>0</v>
      </c>
      <c r="J26" s="15">
        <f t="shared" si="3"/>
        <v>0</v>
      </c>
      <c r="K26" s="6"/>
    </row>
    <row r="27" spans="1:11" x14ac:dyDescent="0.25">
      <c r="A27" s="31"/>
      <c r="B27" s="5" t="s">
        <v>95</v>
      </c>
      <c r="C27" s="9" t="s">
        <v>18</v>
      </c>
      <c r="D27" s="9" t="s">
        <v>19</v>
      </c>
      <c r="E27" s="13">
        <v>96978.1</v>
      </c>
      <c r="F27" s="15">
        <v>236025.4</v>
      </c>
      <c r="G27" s="15">
        <v>441592.1</v>
      </c>
      <c r="H27" s="15">
        <f t="shared" si="1"/>
        <v>243.4</v>
      </c>
      <c r="I27" s="15">
        <f t="shared" si="2"/>
        <v>187.1</v>
      </c>
      <c r="J27" s="15">
        <f t="shared" si="3"/>
        <v>455.4</v>
      </c>
      <c r="K27" s="6"/>
    </row>
    <row r="28" spans="1:11" ht="25.5" x14ac:dyDescent="0.25">
      <c r="A28" s="3" t="s">
        <v>58</v>
      </c>
      <c r="B28" s="10"/>
      <c r="C28" s="11"/>
      <c r="D28" s="11"/>
      <c r="E28" s="14">
        <f>E29</f>
        <v>3000</v>
      </c>
      <c r="F28" s="14">
        <f t="shared" ref="F28:G28" si="13">F29</f>
        <v>1500</v>
      </c>
      <c r="G28" s="14">
        <f t="shared" si="13"/>
        <v>1500</v>
      </c>
      <c r="H28" s="14">
        <f t="shared" si="1"/>
        <v>50</v>
      </c>
      <c r="I28" s="14">
        <f t="shared" si="2"/>
        <v>100</v>
      </c>
      <c r="J28" s="14">
        <f t="shared" si="3"/>
        <v>50</v>
      </c>
    </row>
    <row r="29" spans="1:11" ht="25.5" x14ac:dyDescent="0.25">
      <c r="A29" s="4" t="s">
        <v>134</v>
      </c>
      <c r="B29" s="5" t="s">
        <v>49</v>
      </c>
      <c r="C29" s="9" t="s">
        <v>59</v>
      </c>
      <c r="D29" s="9" t="s">
        <v>60</v>
      </c>
      <c r="E29" s="13">
        <v>3000</v>
      </c>
      <c r="F29" s="15">
        <v>1500</v>
      </c>
      <c r="G29" s="15">
        <v>1500</v>
      </c>
      <c r="H29" s="15">
        <f t="shared" si="1"/>
        <v>50</v>
      </c>
      <c r="I29" s="15">
        <f t="shared" si="2"/>
        <v>100</v>
      </c>
      <c r="J29" s="15">
        <f t="shared" si="3"/>
        <v>50</v>
      </c>
      <c r="K29" s="6"/>
    </row>
    <row r="30" spans="1:11" ht="25.5" x14ac:dyDescent="0.25">
      <c r="A30" s="3" t="s">
        <v>28</v>
      </c>
      <c r="B30" s="10"/>
      <c r="C30" s="11"/>
      <c r="D30" s="11"/>
      <c r="E30" s="14">
        <f>E31</f>
        <v>240390.1</v>
      </c>
      <c r="F30" s="14">
        <f t="shared" ref="F30:G30" si="14">F31</f>
        <v>240390.1</v>
      </c>
      <c r="G30" s="14">
        <f t="shared" si="14"/>
        <v>239939.1</v>
      </c>
      <c r="H30" s="14">
        <f t="shared" si="1"/>
        <v>100</v>
      </c>
      <c r="I30" s="14">
        <f t="shared" si="2"/>
        <v>99.8</v>
      </c>
      <c r="J30" s="14">
        <f t="shared" si="3"/>
        <v>99.8</v>
      </c>
    </row>
    <row r="31" spans="1:11" ht="25.5" x14ac:dyDescent="0.25">
      <c r="A31" s="4" t="s">
        <v>129</v>
      </c>
      <c r="B31" s="5" t="s">
        <v>29</v>
      </c>
      <c r="C31" s="9" t="s">
        <v>30</v>
      </c>
      <c r="D31" s="9" t="s">
        <v>31</v>
      </c>
      <c r="E31" s="13">
        <v>240390.1</v>
      </c>
      <c r="F31" s="15">
        <v>240390.1</v>
      </c>
      <c r="G31" s="15">
        <v>239939.1</v>
      </c>
      <c r="H31" s="15">
        <f t="shared" si="1"/>
        <v>100</v>
      </c>
      <c r="I31" s="15">
        <f t="shared" si="2"/>
        <v>99.8</v>
      </c>
      <c r="J31" s="15">
        <f t="shared" si="3"/>
        <v>99.8</v>
      </c>
      <c r="K31" s="6"/>
    </row>
    <row r="32" spans="1:11" ht="25.5" x14ac:dyDescent="0.25">
      <c r="A32" s="3" t="s">
        <v>7</v>
      </c>
      <c r="B32" s="10"/>
      <c r="C32" s="11"/>
      <c r="D32" s="11"/>
      <c r="E32" s="14">
        <f>E33</f>
        <v>395099.7</v>
      </c>
      <c r="F32" s="14">
        <f t="shared" ref="F32:G32" si="15">F33</f>
        <v>395099.7</v>
      </c>
      <c r="G32" s="14">
        <f t="shared" si="15"/>
        <v>0</v>
      </c>
      <c r="H32" s="14">
        <f t="shared" si="1"/>
        <v>100</v>
      </c>
      <c r="I32" s="14">
        <f t="shared" si="2"/>
        <v>0</v>
      </c>
      <c r="J32" s="14">
        <f t="shared" si="3"/>
        <v>0</v>
      </c>
    </row>
    <row r="33" spans="1:11" ht="38.25" x14ac:dyDescent="0.25">
      <c r="A33" s="4" t="s">
        <v>130</v>
      </c>
      <c r="B33" s="5" t="s">
        <v>1</v>
      </c>
      <c r="C33" s="9" t="s">
        <v>5</v>
      </c>
      <c r="D33" s="9" t="s">
        <v>8</v>
      </c>
      <c r="E33" s="13">
        <v>395099.7</v>
      </c>
      <c r="F33" s="15">
        <v>395099.7</v>
      </c>
      <c r="G33" s="15">
        <v>0</v>
      </c>
      <c r="H33" s="15">
        <f t="shared" si="1"/>
        <v>100</v>
      </c>
      <c r="I33" s="15">
        <f t="shared" si="2"/>
        <v>0</v>
      </c>
      <c r="J33" s="15">
        <f t="shared" si="3"/>
        <v>0</v>
      </c>
      <c r="K33" s="6"/>
    </row>
    <row r="34" spans="1:11" ht="25.5" x14ac:dyDescent="0.25">
      <c r="A34" s="3" t="s">
        <v>26</v>
      </c>
      <c r="B34" s="10"/>
      <c r="C34" s="11"/>
      <c r="D34" s="11"/>
      <c r="E34" s="14">
        <f>E35</f>
        <v>129450</v>
      </c>
      <c r="F34" s="14">
        <f t="shared" ref="F34:G34" si="16">F35</f>
        <v>139450</v>
      </c>
      <c r="G34" s="14">
        <f t="shared" si="16"/>
        <v>46450</v>
      </c>
      <c r="H34" s="14">
        <f t="shared" si="1"/>
        <v>107.7</v>
      </c>
      <c r="I34" s="14">
        <f t="shared" si="2"/>
        <v>33.299999999999997</v>
      </c>
      <c r="J34" s="14">
        <f t="shared" si="3"/>
        <v>35.9</v>
      </c>
    </row>
    <row r="35" spans="1:11" ht="25.5" x14ac:dyDescent="0.25">
      <c r="A35" s="4" t="s">
        <v>128</v>
      </c>
      <c r="B35" s="5" t="s">
        <v>24</v>
      </c>
      <c r="C35" s="9" t="s">
        <v>2</v>
      </c>
      <c r="D35" s="9" t="s">
        <v>27</v>
      </c>
      <c r="E35" s="13">
        <v>129450</v>
      </c>
      <c r="F35" s="15">
        <v>139450</v>
      </c>
      <c r="G35" s="15">
        <v>46450</v>
      </c>
      <c r="H35" s="15">
        <f t="shared" si="1"/>
        <v>107.7</v>
      </c>
      <c r="I35" s="15">
        <f t="shared" si="2"/>
        <v>33.299999999999997</v>
      </c>
      <c r="J35" s="15">
        <f t="shared" si="3"/>
        <v>35.9</v>
      </c>
      <c r="K35" s="6"/>
    </row>
    <row r="36" spans="1:11" ht="38.25" x14ac:dyDescent="0.25">
      <c r="A36" s="3" t="s">
        <v>109</v>
      </c>
      <c r="B36" s="10"/>
      <c r="C36" s="11"/>
      <c r="D36" s="11"/>
      <c r="E36" s="14">
        <f>E37</f>
        <v>4119.7</v>
      </c>
      <c r="F36" s="14">
        <f t="shared" ref="F36:G36" si="17">F37</f>
        <v>4119.7</v>
      </c>
      <c r="G36" s="14">
        <f t="shared" si="17"/>
        <v>4119.7</v>
      </c>
      <c r="H36" s="14">
        <f t="shared" si="1"/>
        <v>100</v>
      </c>
      <c r="I36" s="14">
        <f t="shared" si="2"/>
        <v>100</v>
      </c>
      <c r="J36" s="14">
        <f t="shared" si="3"/>
        <v>100</v>
      </c>
    </row>
    <row r="37" spans="1:11" ht="25.5" x14ac:dyDescent="0.25">
      <c r="A37" s="4" t="s">
        <v>131</v>
      </c>
      <c r="B37" s="5" t="s">
        <v>107</v>
      </c>
      <c r="C37" s="9" t="s">
        <v>108</v>
      </c>
      <c r="D37" s="9" t="s">
        <v>110</v>
      </c>
      <c r="E37" s="13">
        <v>4119.7</v>
      </c>
      <c r="F37" s="15">
        <v>4119.7</v>
      </c>
      <c r="G37" s="15">
        <v>4119.7</v>
      </c>
      <c r="H37" s="15">
        <f t="shared" si="1"/>
        <v>100</v>
      </c>
      <c r="I37" s="15">
        <f t="shared" si="2"/>
        <v>100</v>
      </c>
      <c r="J37" s="15">
        <f t="shared" si="3"/>
        <v>100</v>
      </c>
      <c r="K37" s="6"/>
    </row>
    <row r="38" spans="1:11" x14ac:dyDescent="0.25">
      <c r="A38" s="3" t="s">
        <v>90</v>
      </c>
      <c r="B38" s="10"/>
      <c r="C38" s="11"/>
      <c r="D38" s="11"/>
      <c r="E38" s="14">
        <f>E39</f>
        <v>4777.1000000000004</v>
      </c>
      <c r="F38" s="14">
        <f t="shared" ref="F38:G38" si="18">F39</f>
        <v>4777.1000000000004</v>
      </c>
      <c r="G38" s="14">
        <f t="shared" si="18"/>
        <v>7643.4</v>
      </c>
      <c r="H38" s="14">
        <f t="shared" si="1"/>
        <v>100</v>
      </c>
      <c r="I38" s="14">
        <f t="shared" si="2"/>
        <v>160</v>
      </c>
      <c r="J38" s="14">
        <f t="shared" si="3"/>
        <v>160</v>
      </c>
    </row>
    <row r="39" spans="1:11" ht="25.5" x14ac:dyDescent="0.25">
      <c r="A39" s="4" t="s">
        <v>127</v>
      </c>
      <c r="B39" s="5" t="s">
        <v>82</v>
      </c>
      <c r="C39" s="9" t="s">
        <v>86</v>
      </c>
      <c r="D39" s="9" t="s">
        <v>91</v>
      </c>
      <c r="E39" s="13">
        <v>4777.1000000000004</v>
      </c>
      <c r="F39" s="15">
        <v>4777.1000000000004</v>
      </c>
      <c r="G39" s="15">
        <v>7643.4</v>
      </c>
      <c r="H39" s="15">
        <f t="shared" si="1"/>
        <v>100</v>
      </c>
      <c r="I39" s="15">
        <f t="shared" si="2"/>
        <v>160</v>
      </c>
      <c r="J39" s="15">
        <f t="shared" si="3"/>
        <v>160</v>
      </c>
      <c r="K39" s="6"/>
    </row>
    <row r="40" spans="1:11" ht="38.25" x14ac:dyDescent="0.25">
      <c r="A40" s="3" t="s">
        <v>32</v>
      </c>
      <c r="B40" s="10"/>
      <c r="C40" s="11"/>
      <c r="D40" s="11"/>
      <c r="E40" s="14">
        <f>E41</f>
        <v>214988.3</v>
      </c>
      <c r="F40" s="14">
        <f t="shared" ref="F40:G40" si="19">F41</f>
        <v>286811.59999999998</v>
      </c>
      <c r="G40" s="14">
        <f t="shared" si="19"/>
        <v>0</v>
      </c>
      <c r="H40" s="14">
        <f t="shared" si="1"/>
        <v>133.4</v>
      </c>
      <c r="I40" s="14">
        <f t="shared" si="2"/>
        <v>0</v>
      </c>
      <c r="J40" s="14">
        <f t="shared" si="3"/>
        <v>0</v>
      </c>
    </row>
    <row r="41" spans="1:11" ht="25.5" x14ac:dyDescent="0.25">
      <c r="A41" s="4" t="s">
        <v>129</v>
      </c>
      <c r="B41" s="5" t="s">
        <v>29</v>
      </c>
      <c r="C41" s="9" t="s">
        <v>30</v>
      </c>
      <c r="D41" s="9" t="s">
        <v>33</v>
      </c>
      <c r="E41" s="13">
        <v>214988.3</v>
      </c>
      <c r="F41" s="15">
        <v>286811.59999999998</v>
      </c>
      <c r="G41" s="15">
        <v>0</v>
      </c>
      <c r="H41" s="15">
        <f t="shared" si="1"/>
        <v>133.4</v>
      </c>
      <c r="I41" s="15">
        <f t="shared" si="2"/>
        <v>0</v>
      </c>
      <c r="J41" s="15">
        <f t="shared" si="3"/>
        <v>0</v>
      </c>
      <c r="K41" s="6"/>
    </row>
    <row r="42" spans="1:11" ht="25.5" x14ac:dyDescent="0.25">
      <c r="A42" s="3" t="s">
        <v>38</v>
      </c>
      <c r="B42" s="10"/>
      <c r="C42" s="11"/>
      <c r="D42" s="11"/>
      <c r="E42" s="14">
        <f>E43</f>
        <v>208468.1</v>
      </c>
      <c r="F42" s="14">
        <f t="shared" ref="F42:G42" si="20">F43</f>
        <v>56000</v>
      </c>
      <c r="G42" s="14">
        <f t="shared" si="20"/>
        <v>63000</v>
      </c>
      <c r="H42" s="14">
        <f t="shared" si="1"/>
        <v>26.9</v>
      </c>
      <c r="I42" s="14">
        <f t="shared" si="2"/>
        <v>112.5</v>
      </c>
      <c r="J42" s="14">
        <f t="shared" si="3"/>
        <v>30.2</v>
      </c>
    </row>
    <row r="43" spans="1:11" ht="25.5" x14ac:dyDescent="0.25">
      <c r="A43" s="4" t="s">
        <v>129</v>
      </c>
      <c r="B43" s="5" t="s">
        <v>29</v>
      </c>
      <c r="C43" s="9" t="s">
        <v>30</v>
      </c>
      <c r="D43" s="9" t="s">
        <v>39</v>
      </c>
      <c r="E43" s="13">
        <v>208468.1</v>
      </c>
      <c r="F43" s="15">
        <v>56000</v>
      </c>
      <c r="G43" s="15">
        <v>63000</v>
      </c>
      <c r="H43" s="15">
        <f t="shared" si="1"/>
        <v>26.9</v>
      </c>
      <c r="I43" s="15">
        <f t="shared" si="2"/>
        <v>112.5</v>
      </c>
      <c r="J43" s="15">
        <f t="shared" si="3"/>
        <v>30.2</v>
      </c>
      <c r="K43" s="6"/>
    </row>
    <row r="44" spans="1:11" x14ac:dyDescent="0.25">
      <c r="A44" s="3" t="s">
        <v>46</v>
      </c>
      <c r="B44" s="10"/>
      <c r="C44" s="11"/>
      <c r="D44" s="11"/>
      <c r="E44" s="14">
        <f>E45</f>
        <v>8700</v>
      </c>
      <c r="F44" s="14">
        <f t="shared" ref="F44:G44" si="21">F45</f>
        <v>11700</v>
      </c>
      <c r="G44" s="14">
        <f t="shared" si="21"/>
        <v>10400</v>
      </c>
      <c r="H44" s="14">
        <f t="shared" si="1"/>
        <v>134.5</v>
      </c>
      <c r="I44" s="14">
        <f t="shared" si="2"/>
        <v>88.9</v>
      </c>
      <c r="J44" s="14">
        <f t="shared" si="3"/>
        <v>119.5</v>
      </c>
    </row>
    <row r="45" spans="1:11" ht="25.5" x14ac:dyDescent="0.25">
      <c r="A45" s="4" t="s">
        <v>129</v>
      </c>
      <c r="B45" s="5" t="s">
        <v>29</v>
      </c>
      <c r="C45" s="9" t="s">
        <v>30</v>
      </c>
      <c r="D45" s="9" t="s">
        <v>47</v>
      </c>
      <c r="E45" s="13">
        <v>8700</v>
      </c>
      <c r="F45" s="15">
        <v>11700</v>
      </c>
      <c r="G45" s="15">
        <v>10400</v>
      </c>
      <c r="H45" s="15">
        <f t="shared" si="1"/>
        <v>134.5</v>
      </c>
      <c r="I45" s="15">
        <f t="shared" si="2"/>
        <v>88.9</v>
      </c>
      <c r="J45" s="15">
        <f t="shared" si="3"/>
        <v>119.5</v>
      </c>
      <c r="K45" s="6"/>
    </row>
    <row r="46" spans="1:11" ht="38.25" x14ac:dyDescent="0.25">
      <c r="A46" s="3" t="s">
        <v>85</v>
      </c>
      <c r="B46" s="10"/>
      <c r="C46" s="11"/>
      <c r="D46" s="11"/>
      <c r="E46" s="14">
        <f>E47</f>
        <v>15969.8</v>
      </c>
      <c r="F46" s="14">
        <f t="shared" ref="F46:G46" si="22">F47</f>
        <v>33209</v>
      </c>
      <c r="G46" s="14">
        <f t="shared" si="22"/>
        <v>127585.4</v>
      </c>
      <c r="H46" s="14">
        <f t="shared" si="1"/>
        <v>207.9</v>
      </c>
      <c r="I46" s="14">
        <f t="shared" si="2"/>
        <v>384.2</v>
      </c>
      <c r="J46" s="14">
        <f t="shared" si="3"/>
        <v>798.9</v>
      </c>
    </row>
    <row r="47" spans="1:11" ht="25.5" x14ac:dyDescent="0.25">
      <c r="A47" s="4" t="s">
        <v>127</v>
      </c>
      <c r="B47" s="5" t="s">
        <v>82</v>
      </c>
      <c r="C47" s="9" t="s">
        <v>86</v>
      </c>
      <c r="D47" s="9" t="s">
        <v>87</v>
      </c>
      <c r="E47" s="13">
        <v>15969.8</v>
      </c>
      <c r="F47" s="15">
        <v>33209</v>
      </c>
      <c r="G47" s="15">
        <v>127585.4</v>
      </c>
      <c r="H47" s="15">
        <f t="shared" si="1"/>
        <v>207.9</v>
      </c>
      <c r="I47" s="15">
        <f t="shared" si="2"/>
        <v>384.2</v>
      </c>
      <c r="J47" s="15">
        <f t="shared" si="3"/>
        <v>798.9</v>
      </c>
      <c r="K47" s="6"/>
    </row>
    <row r="48" spans="1:11" ht="25.5" x14ac:dyDescent="0.25">
      <c r="A48" s="3" t="s">
        <v>81</v>
      </c>
      <c r="B48" s="10"/>
      <c r="C48" s="11"/>
      <c r="D48" s="11"/>
      <c r="E48" s="14">
        <f>E49</f>
        <v>50000</v>
      </c>
      <c r="F48" s="14">
        <f t="shared" ref="F48:G48" si="23">F49</f>
        <v>50000</v>
      </c>
      <c r="G48" s="14">
        <f t="shared" si="23"/>
        <v>10000</v>
      </c>
      <c r="H48" s="14">
        <f t="shared" si="1"/>
        <v>100</v>
      </c>
      <c r="I48" s="14">
        <f t="shared" si="2"/>
        <v>20</v>
      </c>
      <c r="J48" s="14">
        <f t="shared" si="3"/>
        <v>20</v>
      </c>
    </row>
    <row r="49" spans="1:11" ht="25.5" x14ac:dyDescent="0.25">
      <c r="A49" s="4" t="s">
        <v>135</v>
      </c>
      <c r="B49" s="5" t="s">
        <v>82</v>
      </c>
      <c r="C49" s="9" t="s">
        <v>83</v>
      </c>
      <c r="D49" s="9" t="s">
        <v>84</v>
      </c>
      <c r="E49" s="13">
        <v>50000</v>
      </c>
      <c r="F49" s="15">
        <v>50000</v>
      </c>
      <c r="G49" s="15">
        <v>10000</v>
      </c>
      <c r="H49" s="15">
        <f t="shared" si="1"/>
        <v>100</v>
      </c>
      <c r="I49" s="15">
        <f t="shared" si="2"/>
        <v>20</v>
      </c>
      <c r="J49" s="15">
        <f t="shared" si="3"/>
        <v>20</v>
      </c>
      <c r="K49" s="6"/>
    </row>
    <row r="50" spans="1:11" x14ac:dyDescent="0.25">
      <c r="A50" s="3" t="s">
        <v>52</v>
      </c>
      <c r="B50" s="10"/>
      <c r="C50" s="11"/>
      <c r="D50" s="11"/>
      <c r="E50" s="14">
        <f>E51</f>
        <v>2257147.7999999998</v>
      </c>
      <c r="F50" s="14">
        <f t="shared" ref="F50:G50" si="24">F51</f>
        <v>297567.3</v>
      </c>
      <c r="G50" s="14">
        <f t="shared" si="24"/>
        <v>376574.3</v>
      </c>
      <c r="H50" s="14">
        <f t="shared" si="1"/>
        <v>13.2</v>
      </c>
      <c r="I50" s="14">
        <f t="shared" si="2"/>
        <v>126.6</v>
      </c>
      <c r="J50" s="14">
        <f t="shared" si="3"/>
        <v>16.7</v>
      </c>
    </row>
    <row r="51" spans="1:11" ht="25.5" x14ac:dyDescent="0.25">
      <c r="A51" s="4" t="s">
        <v>136</v>
      </c>
      <c r="B51" s="5" t="s">
        <v>49</v>
      </c>
      <c r="C51" s="9" t="s">
        <v>50</v>
      </c>
      <c r="D51" s="9" t="s">
        <v>53</v>
      </c>
      <c r="E51" s="13">
        <v>2257147.7999999998</v>
      </c>
      <c r="F51" s="15">
        <v>297567.3</v>
      </c>
      <c r="G51" s="15">
        <v>376574.3</v>
      </c>
      <c r="H51" s="15">
        <f t="shared" si="1"/>
        <v>13.2</v>
      </c>
      <c r="I51" s="15">
        <f t="shared" si="2"/>
        <v>126.6</v>
      </c>
      <c r="J51" s="15">
        <f t="shared" si="3"/>
        <v>16.7</v>
      </c>
      <c r="K51" s="6"/>
    </row>
    <row r="52" spans="1:11" ht="25.5" x14ac:dyDescent="0.25">
      <c r="A52" s="3" t="s">
        <v>48</v>
      </c>
      <c r="B52" s="10"/>
      <c r="C52" s="11"/>
      <c r="D52" s="11"/>
      <c r="E52" s="14">
        <f>E53</f>
        <v>845766.9</v>
      </c>
      <c r="F52" s="14">
        <f t="shared" ref="F52:G52" si="25">F53</f>
        <v>429969.2</v>
      </c>
      <c r="G52" s="14">
        <f t="shared" si="25"/>
        <v>30</v>
      </c>
      <c r="H52" s="14">
        <f t="shared" si="1"/>
        <v>50.8</v>
      </c>
      <c r="I52" s="14">
        <f t="shared" si="2"/>
        <v>0</v>
      </c>
      <c r="J52" s="14">
        <f t="shared" si="3"/>
        <v>0</v>
      </c>
    </row>
    <row r="53" spans="1:11" ht="25.5" x14ac:dyDescent="0.25">
      <c r="A53" s="4" t="s">
        <v>136</v>
      </c>
      <c r="B53" s="5" t="s">
        <v>49</v>
      </c>
      <c r="C53" s="9" t="s">
        <v>50</v>
      </c>
      <c r="D53" s="9" t="s">
        <v>51</v>
      </c>
      <c r="E53" s="13">
        <v>845766.9</v>
      </c>
      <c r="F53" s="15">
        <v>429969.2</v>
      </c>
      <c r="G53" s="15">
        <v>30</v>
      </c>
      <c r="H53" s="15">
        <f t="shared" si="1"/>
        <v>50.8</v>
      </c>
      <c r="I53" s="15">
        <f t="shared" si="2"/>
        <v>0</v>
      </c>
      <c r="J53" s="15">
        <f t="shared" si="3"/>
        <v>0</v>
      </c>
      <c r="K53" s="6"/>
    </row>
    <row r="54" spans="1:11" ht="38.25" x14ac:dyDescent="0.25">
      <c r="A54" s="3" t="s">
        <v>44</v>
      </c>
      <c r="B54" s="10"/>
      <c r="C54" s="11"/>
      <c r="D54" s="11"/>
      <c r="E54" s="14">
        <f>E55</f>
        <v>292287.5</v>
      </c>
      <c r="F54" s="14">
        <f t="shared" ref="F54:G54" si="26">F55</f>
        <v>81737.5</v>
      </c>
      <c r="G54" s="14">
        <f t="shared" si="26"/>
        <v>0</v>
      </c>
      <c r="H54" s="14">
        <f t="shared" si="1"/>
        <v>28</v>
      </c>
      <c r="I54" s="14">
        <f t="shared" si="2"/>
        <v>0</v>
      </c>
      <c r="J54" s="14">
        <f t="shared" si="3"/>
        <v>0</v>
      </c>
    </row>
    <row r="55" spans="1:11" ht="25.5" x14ac:dyDescent="0.25">
      <c r="A55" s="4" t="s">
        <v>129</v>
      </c>
      <c r="B55" s="5" t="s">
        <v>29</v>
      </c>
      <c r="C55" s="9" t="s">
        <v>30</v>
      </c>
      <c r="D55" s="9" t="s">
        <v>45</v>
      </c>
      <c r="E55" s="13">
        <v>292287.5</v>
      </c>
      <c r="F55" s="15">
        <v>81737.5</v>
      </c>
      <c r="G55" s="15">
        <v>0</v>
      </c>
      <c r="H55" s="15">
        <f t="shared" si="1"/>
        <v>28</v>
      </c>
      <c r="I55" s="15">
        <f t="shared" si="2"/>
        <v>0</v>
      </c>
      <c r="J55" s="15">
        <f t="shared" si="3"/>
        <v>0</v>
      </c>
      <c r="K55" s="6"/>
    </row>
    <row r="56" spans="1:11" ht="25.5" x14ac:dyDescent="0.25">
      <c r="A56" s="3" t="s">
        <v>64</v>
      </c>
      <c r="B56" s="10"/>
      <c r="C56" s="11"/>
      <c r="D56" s="11"/>
      <c r="E56" s="14">
        <f>E57+E58+E59</f>
        <v>76733.899999999994</v>
      </c>
      <c r="F56" s="14">
        <f t="shared" ref="F56:G56" si="27">F57+F58+F59</f>
        <v>77677.100000000006</v>
      </c>
      <c r="G56" s="14">
        <f t="shared" si="27"/>
        <v>77631.600000000006</v>
      </c>
      <c r="H56" s="14">
        <f t="shared" si="1"/>
        <v>101.2</v>
      </c>
      <c r="I56" s="14">
        <f t="shared" si="2"/>
        <v>99.9</v>
      </c>
      <c r="J56" s="14">
        <f t="shared" si="3"/>
        <v>101.2</v>
      </c>
    </row>
    <row r="57" spans="1:11" ht="38.25" x14ac:dyDescent="0.25">
      <c r="A57" s="4" t="s">
        <v>137</v>
      </c>
      <c r="B57" s="5" t="s">
        <v>65</v>
      </c>
      <c r="C57" s="9" t="s">
        <v>66</v>
      </c>
      <c r="D57" s="9" t="s">
        <v>67</v>
      </c>
      <c r="E57" s="13">
        <v>50473.9</v>
      </c>
      <c r="F57" s="15">
        <v>51417.1</v>
      </c>
      <c r="G57" s="15">
        <v>51371.6</v>
      </c>
      <c r="H57" s="15">
        <f t="shared" si="1"/>
        <v>101.9</v>
      </c>
      <c r="I57" s="15">
        <f t="shared" si="2"/>
        <v>99.9</v>
      </c>
      <c r="J57" s="15">
        <f t="shared" si="3"/>
        <v>101.8</v>
      </c>
      <c r="K57" s="6"/>
    </row>
    <row r="58" spans="1:11" ht="25.5" x14ac:dyDescent="0.25">
      <c r="A58" s="4" t="s">
        <v>138</v>
      </c>
      <c r="B58" s="5" t="s">
        <v>65</v>
      </c>
      <c r="C58" s="9" t="s">
        <v>76</v>
      </c>
      <c r="D58" s="9" t="s">
        <v>67</v>
      </c>
      <c r="E58" s="13">
        <v>1000</v>
      </c>
      <c r="F58" s="15">
        <v>1000</v>
      </c>
      <c r="G58" s="15">
        <v>1000</v>
      </c>
      <c r="H58" s="15">
        <f t="shared" si="1"/>
        <v>100</v>
      </c>
      <c r="I58" s="15">
        <f t="shared" si="2"/>
        <v>100</v>
      </c>
      <c r="J58" s="15">
        <f t="shared" si="3"/>
        <v>100</v>
      </c>
      <c r="K58" s="6"/>
    </row>
    <row r="59" spans="1:11" ht="25.5" x14ac:dyDescent="0.25">
      <c r="A59" s="4" t="s">
        <v>139</v>
      </c>
      <c r="B59" s="5" t="s">
        <v>65</v>
      </c>
      <c r="C59" s="9" t="s">
        <v>80</v>
      </c>
      <c r="D59" s="9" t="s">
        <v>67</v>
      </c>
      <c r="E59" s="13">
        <v>25260</v>
      </c>
      <c r="F59" s="15">
        <v>25260</v>
      </c>
      <c r="G59" s="15">
        <v>25260</v>
      </c>
      <c r="H59" s="15">
        <f t="shared" si="1"/>
        <v>100</v>
      </c>
      <c r="I59" s="15">
        <f t="shared" si="2"/>
        <v>100</v>
      </c>
      <c r="J59" s="15">
        <f t="shared" si="3"/>
        <v>100</v>
      </c>
      <c r="K59" s="6"/>
    </row>
    <row r="60" spans="1:11" x14ac:dyDescent="0.25">
      <c r="A60" s="3" t="s">
        <v>102</v>
      </c>
      <c r="B60" s="10"/>
      <c r="C60" s="11"/>
      <c r="D60" s="11"/>
      <c r="E60" s="14">
        <f>E61</f>
        <v>38555.1</v>
      </c>
      <c r="F60" s="14">
        <f t="shared" ref="F60:G60" si="28">F61</f>
        <v>31947.8</v>
      </c>
      <c r="G60" s="14">
        <f t="shared" si="28"/>
        <v>28554.2</v>
      </c>
      <c r="H60" s="14">
        <f t="shared" si="1"/>
        <v>82.9</v>
      </c>
      <c r="I60" s="14">
        <f t="shared" si="2"/>
        <v>89.4</v>
      </c>
      <c r="J60" s="14">
        <f t="shared" si="3"/>
        <v>74.099999999999994</v>
      </c>
    </row>
    <row r="61" spans="1:11" ht="25.5" x14ac:dyDescent="0.25">
      <c r="A61" s="4" t="s">
        <v>140</v>
      </c>
      <c r="B61" s="5" t="s">
        <v>99</v>
      </c>
      <c r="C61" s="9" t="s">
        <v>103</v>
      </c>
      <c r="D61" s="9" t="s">
        <v>104</v>
      </c>
      <c r="E61" s="13">
        <v>38555.1</v>
      </c>
      <c r="F61" s="15">
        <v>31947.8</v>
      </c>
      <c r="G61" s="15">
        <v>28554.2</v>
      </c>
      <c r="H61" s="15">
        <f t="shared" si="1"/>
        <v>82.9</v>
      </c>
      <c r="I61" s="15">
        <f t="shared" si="2"/>
        <v>89.4</v>
      </c>
      <c r="J61" s="15">
        <f t="shared" si="3"/>
        <v>74.099999999999994</v>
      </c>
      <c r="K61" s="6"/>
    </row>
    <row r="62" spans="1:11" x14ac:dyDescent="0.25">
      <c r="A62" s="3" t="s">
        <v>98</v>
      </c>
      <c r="B62" s="10"/>
      <c r="C62" s="11"/>
      <c r="D62" s="11"/>
      <c r="E62" s="14">
        <f>E63</f>
        <v>91404.5</v>
      </c>
      <c r="F62" s="14">
        <f t="shared" ref="F62:G62" si="29">F63</f>
        <v>72463.8</v>
      </c>
      <c r="G62" s="14">
        <f t="shared" si="29"/>
        <v>121963.8</v>
      </c>
      <c r="H62" s="14">
        <f t="shared" ref="H62:H95" si="30">F62/E62*100</f>
        <v>79.3</v>
      </c>
      <c r="I62" s="14">
        <f t="shared" ref="I62:I95" si="31">G62/F62*100</f>
        <v>168.3</v>
      </c>
      <c r="J62" s="14">
        <f t="shared" ref="J62:J95" si="32">G62/E62*100</f>
        <v>133.4</v>
      </c>
    </row>
    <row r="63" spans="1:11" ht="25.5" x14ac:dyDescent="0.25">
      <c r="A63" s="4" t="s">
        <v>141</v>
      </c>
      <c r="B63" s="5" t="s">
        <v>99</v>
      </c>
      <c r="C63" s="9" t="s">
        <v>100</v>
      </c>
      <c r="D63" s="9" t="s">
        <v>101</v>
      </c>
      <c r="E63" s="13">
        <v>91404.5</v>
      </c>
      <c r="F63" s="15">
        <v>72463.8</v>
      </c>
      <c r="G63" s="15">
        <v>121963.8</v>
      </c>
      <c r="H63" s="15">
        <f t="shared" si="30"/>
        <v>79.3</v>
      </c>
      <c r="I63" s="15">
        <f t="shared" si="31"/>
        <v>168.3</v>
      </c>
      <c r="J63" s="15">
        <f t="shared" si="32"/>
        <v>133.4</v>
      </c>
      <c r="K63" s="6"/>
    </row>
    <row r="64" spans="1:11" x14ac:dyDescent="0.25">
      <c r="A64" s="3" t="s">
        <v>61</v>
      </c>
      <c r="B64" s="10"/>
      <c r="C64" s="11"/>
      <c r="D64" s="11"/>
      <c r="E64" s="14">
        <f>E65</f>
        <v>2200</v>
      </c>
      <c r="F64" s="14">
        <f t="shared" ref="F64:G64" si="33">F65</f>
        <v>2200</v>
      </c>
      <c r="G64" s="14">
        <f t="shared" si="33"/>
        <v>2200</v>
      </c>
      <c r="H64" s="14">
        <f t="shared" si="30"/>
        <v>100</v>
      </c>
      <c r="I64" s="14">
        <f t="shared" si="31"/>
        <v>100</v>
      </c>
      <c r="J64" s="14">
        <f t="shared" si="32"/>
        <v>100</v>
      </c>
    </row>
    <row r="65" spans="1:11" ht="51" x14ac:dyDescent="0.25">
      <c r="A65" s="4" t="s">
        <v>142</v>
      </c>
      <c r="B65" s="5" t="s">
        <v>49</v>
      </c>
      <c r="C65" s="9" t="s">
        <v>62</v>
      </c>
      <c r="D65" s="9" t="s">
        <v>63</v>
      </c>
      <c r="E65" s="13">
        <v>2200</v>
      </c>
      <c r="F65" s="15">
        <v>2200</v>
      </c>
      <c r="G65" s="15">
        <v>2200</v>
      </c>
      <c r="H65" s="15">
        <f t="shared" si="30"/>
        <v>100</v>
      </c>
      <c r="I65" s="15">
        <f t="shared" si="31"/>
        <v>100</v>
      </c>
      <c r="J65" s="15">
        <f t="shared" si="32"/>
        <v>100</v>
      </c>
      <c r="K65" s="6"/>
    </row>
    <row r="66" spans="1:11" x14ac:dyDescent="0.25">
      <c r="A66" s="3" t="s">
        <v>20</v>
      </c>
      <c r="B66" s="10"/>
      <c r="C66" s="11"/>
      <c r="D66" s="11"/>
      <c r="E66" s="14">
        <f>E67+E68</f>
        <v>2537964.7000000002</v>
      </c>
      <c r="F66" s="14">
        <f t="shared" ref="F66:G66" si="34">F67+F68</f>
        <v>386017.9</v>
      </c>
      <c r="G66" s="14">
        <f t="shared" si="34"/>
        <v>318074.3</v>
      </c>
      <c r="H66" s="14">
        <f t="shared" si="30"/>
        <v>15.2</v>
      </c>
      <c r="I66" s="14">
        <f t="shared" si="31"/>
        <v>82.4</v>
      </c>
      <c r="J66" s="14">
        <f t="shared" si="32"/>
        <v>12.5</v>
      </c>
    </row>
    <row r="67" spans="1:11" ht="25.5" x14ac:dyDescent="0.25">
      <c r="A67" s="4" t="s">
        <v>143</v>
      </c>
      <c r="B67" s="5" t="s">
        <v>1</v>
      </c>
      <c r="C67" s="9" t="s">
        <v>21</v>
      </c>
      <c r="D67" s="9" t="s">
        <v>22</v>
      </c>
      <c r="E67" s="13">
        <v>2470434.4</v>
      </c>
      <c r="F67" s="15">
        <v>294391.2</v>
      </c>
      <c r="G67" s="15">
        <v>280314.2</v>
      </c>
      <c r="H67" s="15">
        <f t="shared" si="30"/>
        <v>11.9</v>
      </c>
      <c r="I67" s="15">
        <f t="shared" si="31"/>
        <v>95.2</v>
      </c>
      <c r="J67" s="15">
        <f t="shared" si="32"/>
        <v>11.3</v>
      </c>
      <c r="K67" s="6"/>
    </row>
    <row r="68" spans="1:11" ht="25.5" x14ac:dyDescent="0.25">
      <c r="A68" s="4" t="s">
        <v>143</v>
      </c>
      <c r="B68" s="5" t="s">
        <v>94</v>
      </c>
      <c r="C68" s="9" t="s">
        <v>21</v>
      </c>
      <c r="D68" s="9" t="s">
        <v>22</v>
      </c>
      <c r="E68" s="13">
        <v>67530.3</v>
      </c>
      <c r="F68" s="15">
        <v>91626.7</v>
      </c>
      <c r="G68" s="15">
        <v>37760.1</v>
      </c>
      <c r="H68" s="15">
        <f t="shared" si="30"/>
        <v>135.69999999999999</v>
      </c>
      <c r="I68" s="15">
        <f t="shared" si="31"/>
        <v>41.2</v>
      </c>
      <c r="J68" s="15">
        <f t="shared" si="32"/>
        <v>55.9</v>
      </c>
      <c r="K68" s="6"/>
    </row>
    <row r="69" spans="1:11" x14ac:dyDescent="0.25">
      <c r="A69" s="3" t="s">
        <v>40</v>
      </c>
      <c r="B69" s="10"/>
      <c r="C69" s="11"/>
      <c r="D69" s="11"/>
      <c r="E69" s="14">
        <f>E70+E71</f>
        <v>1436.6</v>
      </c>
      <c r="F69" s="14">
        <f t="shared" ref="F69:G69" si="35">F70+F71</f>
        <v>1436.4</v>
      </c>
      <c r="G69" s="14">
        <f t="shared" si="35"/>
        <v>1436.5</v>
      </c>
      <c r="H69" s="14">
        <f t="shared" si="30"/>
        <v>100</v>
      </c>
      <c r="I69" s="14">
        <f t="shared" si="31"/>
        <v>100</v>
      </c>
      <c r="J69" s="14">
        <f t="shared" si="32"/>
        <v>100</v>
      </c>
    </row>
    <row r="70" spans="1:11" ht="25.5" x14ac:dyDescent="0.25">
      <c r="A70" s="4" t="s">
        <v>144</v>
      </c>
      <c r="B70" s="5" t="s">
        <v>29</v>
      </c>
      <c r="C70" s="9" t="s">
        <v>30</v>
      </c>
      <c r="D70" s="9" t="s">
        <v>41</v>
      </c>
      <c r="E70" s="13">
        <v>211.4</v>
      </c>
      <c r="F70" s="15">
        <v>211.2</v>
      </c>
      <c r="G70" s="15">
        <v>211.3</v>
      </c>
      <c r="H70" s="15">
        <f t="shared" si="30"/>
        <v>99.9</v>
      </c>
      <c r="I70" s="15">
        <f t="shared" si="31"/>
        <v>100</v>
      </c>
      <c r="J70" s="15">
        <f t="shared" si="32"/>
        <v>100</v>
      </c>
      <c r="K70" s="6"/>
    </row>
    <row r="71" spans="1:11" ht="25.5" x14ac:dyDescent="0.25">
      <c r="A71" s="4" t="s">
        <v>131</v>
      </c>
      <c r="B71" s="5" t="s">
        <v>107</v>
      </c>
      <c r="C71" s="9" t="s">
        <v>108</v>
      </c>
      <c r="D71" s="9" t="s">
        <v>41</v>
      </c>
      <c r="E71" s="13">
        <v>1225.2</v>
      </c>
      <c r="F71" s="15">
        <v>1225.2</v>
      </c>
      <c r="G71" s="15">
        <v>1225.2</v>
      </c>
      <c r="H71" s="15">
        <f t="shared" si="30"/>
        <v>100</v>
      </c>
      <c r="I71" s="15">
        <f t="shared" si="31"/>
        <v>100</v>
      </c>
      <c r="J71" s="15">
        <f t="shared" si="32"/>
        <v>100</v>
      </c>
      <c r="K71" s="6"/>
    </row>
    <row r="72" spans="1:11" x14ac:dyDescent="0.25">
      <c r="A72" s="3" t="s">
        <v>42</v>
      </c>
      <c r="B72" s="10"/>
      <c r="C72" s="11"/>
      <c r="D72" s="11"/>
      <c r="E72" s="14">
        <f>E73</f>
        <v>9105</v>
      </c>
      <c r="F72" s="14">
        <f t="shared" ref="F72:G72" si="36">F73</f>
        <v>9105</v>
      </c>
      <c r="G72" s="14">
        <f t="shared" si="36"/>
        <v>9556</v>
      </c>
      <c r="H72" s="14">
        <f t="shared" si="30"/>
        <v>100</v>
      </c>
      <c r="I72" s="14">
        <f t="shared" si="31"/>
        <v>105</v>
      </c>
      <c r="J72" s="14">
        <f t="shared" si="32"/>
        <v>105</v>
      </c>
    </row>
    <row r="73" spans="1:11" ht="25.5" x14ac:dyDescent="0.25">
      <c r="A73" s="4" t="s">
        <v>129</v>
      </c>
      <c r="B73" s="5" t="s">
        <v>29</v>
      </c>
      <c r="C73" s="9" t="s">
        <v>30</v>
      </c>
      <c r="D73" s="9" t="s">
        <v>43</v>
      </c>
      <c r="E73" s="13">
        <v>9105</v>
      </c>
      <c r="F73" s="15">
        <v>9105</v>
      </c>
      <c r="G73" s="15">
        <v>9556</v>
      </c>
      <c r="H73" s="15">
        <f t="shared" si="30"/>
        <v>100</v>
      </c>
      <c r="I73" s="15">
        <f t="shared" si="31"/>
        <v>105</v>
      </c>
      <c r="J73" s="15">
        <f t="shared" si="32"/>
        <v>105</v>
      </c>
      <c r="K73" s="6"/>
    </row>
    <row r="74" spans="1:11" x14ac:dyDescent="0.25">
      <c r="A74" s="3" t="s">
        <v>54</v>
      </c>
      <c r="B74" s="10"/>
      <c r="C74" s="11"/>
      <c r="D74" s="11"/>
      <c r="E74" s="14">
        <f>E75+E76</f>
        <v>83733.899999999994</v>
      </c>
      <c r="F74" s="14">
        <f t="shared" ref="F74:G74" si="37">F75+F76</f>
        <v>321178</v>
      </c>
      <c r="G74" s="14">
        <f t="shared" si="37"/>
        <v>6356.7</v>
      </c>
      <c r="H74" s="14">
        <f t="shared" si="30"/>
        <v>383.6</v>
      </c>
      <c r="I74" s="14">
        <f t="shared" si="31"/>
        <v>2</v>
      </c>
      <c r="J74" s="14">
        <f t="shared" si="32"/>
        <v>7.6</v>
      </c>
    </row>
    <row r="75" spans="1:11" ht="25.5" x14ac:dyDescent="0.25">
      <c r="A75" s="4" t="s">
        <v>136</v>
      </c>
      <c r="B75" s="5" t="s">
        <v>49</v>
      </c>
      <c r="C75" s="9" t="s">
        <v>50</v>
      </c>
      <c r="D75" s="9" t="s">
        <v>55</v>
      </c>
      <c r="E75" s="13">
        <v>83733.899999999994</v>
      </c>
      <c r="F75" s="15">
        <v>5679.9</v>
      </c>
      <c r="G75" s="15">
        <v>6356.7</v>
      </c>
      <c r="H75" s="15">
        <f t="shared" si="30"/>
        <v>6.8</v>
      </c>
      <c r="I75" s="15">
        <f t="shared" si="31"/>
        <v>111.9</v>
      </c>
      <c r="J75" s="15">
        <f t="shared" si="32"/>
        <v>7.6</v>
      </c>
      <c r="K75" s="6"/>
    </row>
    <row r="76" spans="1:11" ht="51" x14ac:dyDescent="0.25">
      <c r="A76" s="4" t="s">
        <v>142</v>
      </c>
      <c r="B76" s="5" t="s">
        <v>49</v>
      </c>
      <c r="C76" s="9" t="s">
        <v>62</v>
      </c>
      <c r="D76" s="9" t="s">
        <v>55</v>
      </c>
      <c r="E76" s="13">
        <v>0</v>
      </c>
      <c r="F76" s="15">
        <v>315498.09999999998</v>
      </c>
      <c r="G76" s="15">
        <v>0</v>
      </c>
      <c r="H76" s="15" t="s">
        <v>156</v>
      </c>
      <c r="I76" s="15">
        <f t="shared" si="31"/>
        <v>0</v>
      </c>
      <c r="J76" s="15" t="s">
        <v>156</v>
      </c>
      <c r="K76" s="6"/>
    </row>
    <row r="77" spans="1:11" ht="25.5" x14ac:dyDescent="0.25">
      <c r="A77" s="3" t="s">
        <v>111</v>
      </c>
      <c r="B77" s="10"/>
      <c r="C77" s="11"/>
      <c r="D77" s="11"/>
      <c r="E77" s="14">
        <f>E78+E79</f>
        <v>1792759.1</v>
      </c>
      <c r="F77" s="14">
        <f t="shared" ref="F77:G77" si="38">F78+F79</f>
        <v>1841203.5</v>
      </c>
      <c r="G77" s="14">
        <f t="shared" si="38"/>
        <v>1882283.2</v>
      </c>
      <c r="H77" s="14">
        <f t="shared" si="30"/>
        <v>102.7</v>
      </c>
      <c r="I77" s="14">
        <f t="shared" si="31"/>
        <v>102.2</v>
      </c>
      <c r="J77" s="14">
        <f t="shared" si="32"/>
        <v>105</v>
      </c>
    </row>
    <row r="78" spans="1:11" ht="25.5" x14ac:dyDescent="0.25">
      <c r="A78" s="4" t="s">
        <v>145</v>
      </c>
      <c r="B78" s="5" t="s">
        <v>107</v>
      </c>
      <c r="C78" s="9" t="s">
        <v>112</v>
      </c>
      <c r="D78" s="9" t="s">
        <v>113</v>
      </c>
      <c r="E78" s="13">
        <v>150000</v>
      </c>
      <c r="F78" s="15">
        <v>150000</v>
      </c>
      <c r="G78" s="15">
        <v>150000</v>
      </c>
      <c r="H78" s="15">
        <f t="shared" si="30"/>
        <v>100</v>
      </c>
      <c r="I78" s="15">
        <f t="shared" si="31"/>
        <v>100</v>
      </c>
      <c r="J78" s="15">
        <f t="shared" si="32"/>
        <v>100</v>
      </c>
      <c r="K78" s="6"/>
    </row>
    <row r="79" spans="1:11" ht="25.5" x14ac:dyDescent="0.25">
      <c r="A79" s="4" t="s">
        <v>146</v>
      </c>
      <c r="B79" s="5" t="s">
        <v>107</v>
      </c>
      <c r="C79" s="9" t="s">
        <v>114</v>
      </c>
      <c r="D79" s="9" t="s">
        <v>113</v>
      </c>
      <c r="E79" s="13">
        <v>1642759.1</v>
      </c>
      <c r="F79" s="15">
        <v>1691203.5</v>
      </c>
      <c r="G79" s="15">
        <v>1732283.2</v>
      </c>
      <c r="H79" s="15">
        <f t="shared" si="30"/>
        <v>102.9</v>
      </c>
      <c r="I79" s="15">
        <f t="shared" si="31"/>
        <v>102.4</v>
      </c>
      <c r="J79" s="15">
        <f t="shared" si="32"/>
        <v>105.4</v>
      </c>
      <c r="K79" s="6"/>
    </row>
    <row r="80" spans="1:11" x14ac:dyDescent="0.25">
      <c r="A80" s="3" t="s">
        <v>14</v>
      </c>
      <c r="B80" s="10"/>
      <c r="C80" s="11"/>
      <c r="D80" s="11"/>
      <c r="E80" s="14">
        <f>E81</f>
        <v>2543.1</v>
      </c>
      <c r="F80" s="14">
        <f t="shared" ref="F80:G80" si="39">F81</f>
        <v>2543.1</v>
      </c>
      <c r="G80" s="14">
        <f t="shared" si="39"/>
        <v>2651.4</v>
      </c>
      <c r="H80" s="14">
        <f t="shared" si="30"/>
        <v>100</v>
      </c>
      <c r="I80" s="14">
        <f t="shared" si="31"/>
        <v>104.3</v>
      </c>
      <c r="J80" s="14">
        <f t="shared" si="32"/>
        <v>104.3</v>
      </c>
    </row>
    <row r="81" spans="1:11" ht="25.5" x14ac:dyDescent="0.25">
      <c r="A81" s="4" t="s">
        <v>147</v>
      </c>
      <c r="B81" s="5" t="s">
        <v>1</v>
      </c>
      <c r="C81" s="9" t="s">
        <v>15</v>
      </c>
      <c r="D81" s="9" t="s">
        <v>16</v>
      </c>
      <c r="E81" s="13">
        <v>2543.1</v>
      </c>
      <c r="F81" s="15">
        <v>2543.1</v>
      </c>
      <c r="G81" s="15">
        <v>2651.4</v>
      </c>
      <c r="H81" s="15">
        <f t="shared" si="30"/>
        <v>100</v>
      </c>
      <c r="I81" s="15">
        <f t="shared" si="31"/>
        <v>104.3</v>
      </c>
      <c r="J81" s="15">
        <f t="shared" si="32"/>
        <v>104.3</v>
      </c>
      <c r="K81" s="6"/>
    </row>
    <row r="82" spans="1:11" x14ac:dyDescent="0.25">
      <c r="A82" s="3" t="s">
        <v>96</v>
      </c>
      <c r="B82" s="10"/>
      <c r="C82" s="11"/>
      <c r="D82" s="11"/>
      <c r="E82" s="14">
        <f>E83</f>
        <v>1000</v>
      </c>
      <c r="F82" s="14">
        <f t="shared" ref="F82:G82" si="40">F83</f>
        <v>0</v>
      </c>
      <c r="G82" s="14">
        <f t="shared" si="40"/>
        <v>0</v>
      </c>
      <c r="H82" s="14">
        <f t="shared" si="30"/>
        <v>0</v>
      </c>
      <c r="I82" s="14" t="s">
        <v>156</v>
      </c>
      <c r="J82" s="14">
        <f t="shared" si="32"/>
        <v>0</v>
      </c>
    </row>
    <row r="83" spans="1:11" ht="25.5" x14ac:dyDescent="0.25">
      <c r="A83" s="4" t="s">
        <v>133</v>
      </c>
      <c r="B83" s="5" t="s">
        <v>95</v>
      </c>
      <c r="C83" s="9" t="s">
        <v>18</v>
      </c>
      <c r="D83" s="9" t="s">
        <v>97</v>
      </c>
      <c r="E83" s="13">
        <v>1000</v>
      </c>
      <c r="F83" s="15">
        <v>0</v>
      </c>
      <c r="G83" s="15">
        <v>0</v>
      </c>
      <c r="H83" s="15">
        <f t="shared" si="30"/>
        <v>0</v>
      </c>
      <c r="I83" s="15" t="s">
        <v>156</v>
      </c>
      <c r="J83" s="15">
        <f t="shared" si="32"/>
        <v>0</v>
      </c>
      <c r="K83" s="6"/>
    </row>
    <row r="84" spans="1:11" x14ac:dyDescent="0.25">
      <c r="A84" s="3" t="s">
        <v>56</v>
      </c>
      <c r="B84" s="10"/>
      <c r="C84" s="11"/>
      <c r="D84" s="11"/>
      <c r="E84" s="14">
        <f>E85</f>
        <v>83299.3</v>
      </c>
      <c r="F84" s="14">
        <f t="shared" ref="F84:G84" si="41">F85</f>
        <v>0</v>
      </c>
      <c r="G84" s="14">
        <f t="shared" si="41"/>
        <v>0</v>
      </c>
      <c r="H84" s="14">
        <f t="shared" si="30"/>
        <v>0</v>
      </c>
      <c r="I84" s="14" t="s">
        <v>156</v>
      </c>
      <c r="J84" s="14">
        <f t="shared" si="32"/>
        <v>0</v>
      </c>
    </row>
    <row r="85" spans="1:11" ht="25.5" x14ac:dyDescent="0.25">
      <c r="A85" s="4" t="s">
        <v>136</v>
      </c>
      <c r="B85" s="5" t="s">
        <v>49</v>
      </c>
      <c r="C85" s="9" t="s">
        <v>50</v>
      </c>
      <c r="D85" s="9" t="s">
        <v>57</v>
      </c>
      <c r="E85" s="13">
        <v>83299.3</v>
      </c>
      <c r="F85" s="15">
        <v>0</v>
      </c>
      <c r="G85" s="15">
        <v>0</v>
      </c>
      <c r="H85" s="15">
        <f t="shared" si="30"/>
        <v>0</v>
      </c>
      <c r="I85" s="15" t="s">
        <v>156</v>
      </c>
      <c r="J85" s="15">
        <f t="shared" si="32"/>
        <v>0</v>
      </c>
      <c r="K85" s="6"/>
    </row>
    <row r="86" spans="1:11" x14ac:dyDescent="0.25">
      <c r="A86" s="3" t="s">
        <v>9</v>
      </c>
      <c r="B86" s="10"/>
      <c r="C86" s="11"/>
      <c r="D86" s="11"/>
      <c r="E86" s="14">
        <f>E87</f>
        <v>148885.6</v>
      </c>
      <c r="F86" s="14">
        <f t="shared" ref="F86:G86" si="42">F87</f>
        <v>316109.40000000002</v>
      </c>
      <c r="G86" s="14">
        <f t="shared" si="42"/>
        <v>478919.4</v>
      </c>
      <c r="H86" s="14">
        <f t="shared" si="30"/>
        <v>212.3</v>
      </c>
      <c r="I86" s="14">
        <f t="shared" si="31"/>
        <v>151.5</v>
      </c>
      <c r="J86" s="14">
        <f t="shared" si="32"/>
        <v>321.7</v>
      </c>
    </row>
    <row r="87" spans="1:11" ht="38.25" x14ac:dyDescent="0.25">
      <c r="A87" s="4" t="s">
        <v>130</v>
      </c>
      <c r="B87" s="5" t="s">
        <v>1</v>
      </c>
      <c r="C87" s="9" t="s">
        <v>5</v>
      </c>
      <c r="D87" s="9" t="s">
        <v>10</v>
      </c>
      <c r="E87" s="13">
        <v>148885.6</v>
      </c>
      <c r="F87" s="15">
        <v>316109.40000000002</v>
      </c>
      <c r="G87" s="15">
        <v>478919.4</v>
      </c>
      <c r="H87" s="15">
        <f t="shared" si="30"/>
        <v>212.3</v>
      </c>
      <c r="I87" s="15">
        <f t="shared" si="31"/>
        <v>151.5</v>
      </c>
      <c r="J87" s="15">
        <f t="shared" si="32"/>
        <v>321.7</v>
      </c>
      <c r="K87" s="6"/>
    </row>
    <row r="88" spans="1:11" x14ac:dyDescent="0.25">
      <c r="A88" s="3" t="s">
        <v>11</v>
      </c>
      <c r="B88" s="10"/>
      <c r="C88" s="11"/>
      <c r="D88" s="11"/>
      <c r="E88" s="14">
        <f>E89</f>
        <v>13584.9</v>
      </c>
      <c r="F88" s="14">
        <f t="shared" ref="F88:G88" si="43">F89</f>
        <v>13633.8</v>
      </c>
      <c r="G88" s="14">
        <f t="shared" si="43"/>
        <v>13584.9</v>
      </c>
      <c r="H88" s="14">
        <f t="shared" si="30"/>
        <v>100.4</v>
      </c>
      <c r="I88" s="14">
        <f t="shared" si="31"/>
        <v>99.6</v>
      </c>
      <c r="J88" s="14">
        <f t="shared" si="32"/>
        <v>100</v>
      </c>
    </row>
    <row r="89" spans="1:11" ht="25.5" x14ac:dyDescent="0.25">
      <c r="A89" s="4" t="s">
        <v>148</v>
      </c>
      <c r="B89" s="5" t="s">
        <v>1</v>
      </c>
      <c r="C89" s="9" t="s">
        <v>12</v>
      </c>
      <c r="D89" s="9" t="s">
        <v>13</v>
      </c>
      <c r="E89" s="13">
        <v>13584.9</v>
      </c>
      <c r="F89" s="15">
        <v>13633.8</v>
      </c>
      <c r="G89" s="15">
        <v>13584.9</v>
      </c>
      <c r="H89" s="15">
        <f t="shared" si="30"/>
        <v>100.4</v>
      </c>
      <c r="I89" s="15">
        <f t="shared" si="31"/>
        <v>99.6</v>
      </c>
      <c r="J89" s="15">
        <f t="shared" si="32"/>
        <v>100</v>
      </c>
      <c r="K89" s="6"/>
    </row>
    <row r="90" spans="1:11" x14ac:dyDescent="0.25">
      <c r="A90" s="3" t="s">
        <v>105</v>
      </c>
      <c r="B90" s="10"/>
      <c r="C90" s="11"/>
      <c r="D90" s="11"/>
      <c r="E90" s="14">
        <f>E91</f>
        <v>13260</v>
      </c>
      <c r="F90" s="14">
        <f t="shared" ref="F90:G90" si="44">F91</f>
        <v>0</v>
      </c>
      <c r="G90" s="14">
        <f t="shared" si="44"/>
        <v>0</v>
      </c>
      <c r="H90" s="14">
        <f t="shared" si="30"/>
        <v>0</v>
      </c>
      <c r="I90" s="14" t="s">
        <v>156</v>
      </c>
      <c r="J90" s="14">
        <f t="shared" si="32"/>
        <v>0</v>
      </c>
    </row>
    <row r="91" spans="1:11" ht="25.5" x14ac:dyDescent="0.25">
      <c r="A91" s="4" t="s">
        <v>148</v>
      </c>
      <c r="B91" s="5" t="s">
        <v>99</v>
      </c>
      <c r="C91" s="9" t="s">
        <v>12</v>
      </c>
      <c r="D91" s="9" t="s">
        <v>106</v>
      </c>
      <c r="E91" s="13">
        <v>13260</v>
      </c>
      <c r="F91" s="15">
        <v>0</v>
      </c>
      <c r="G91" s="15">
        <v>0</v>
      </c>
      <c r="H91" s="15">
        <f t="shared" si="30"/>
        <v>0</v>
      </c>
      <c r="I91" s="15" t="s">
        <v>156</v>
      </c>
      <c r="J91" s="15">
        <f t="shared" si="32"/>
        <v>0</v>
      </c>
      <c r="K91" s="6"/>
    </row>
    <row r="92" spans="1:11" x14ac:dyDescent="0.25">
      <c r="A92" s="3" t="s">
        <v>77</v>
      </c>
      <c r="B92" s="10"/>
      <c r="C92" s="11"/>
      <c r="D92" s="11"/>
      <c r="E92" s="14">
        <f>E93+E94</f>
        <v>1000</v>
      </c>
      <c r="F92" s="14">
        <f t="shared" ref="F92:G92" si="45">F93+F94</f>
        <v>1000</v>
      </c>
      <c r="G92" s="14">
        <f t="shared" si="45"/>
        <v>40560.400000000001</v>
      </c>
      <c r="H92" s="14">
        <f t="shared" si="30"/>
        <v>100</v>
      </c>
      <c r="I92" s="14">
        <f t="shared" si="31"/>
        <v>4056</v>
      </c>
      <c r="J92" s="14">
        <f t="shared" si="32"/>
        <v>4056</v>
      </c>
    </row>
    <row r="93" spans="1:11" ht="38.25" x14ac:dyDescent="0.25">
      <c r="A93" s="17" t="s">
        <v>121</v>
      </c>
      <c r="B93" s="5" t="s">
        <v>65</v>
      </c>
      <c r="C93" s="9" t="s">
        <v>66</v>
      </c>
      <c r="D93" s="9" t="s">
        <v>79</v>
      </c>
      <c r="E93" s="13">
        <v>0</v>
      </c>
      <c r="F93" s="15">
        <v>0</v>
      </c>
      <c r="G93" s="15">
        <v>39560.400000000001</v>
      </c>
      <c r="H93" s="15" t="s">
        <v>156</v>
      </c>
      <c r="I93" s="15" t="s">
        <v>156</v>
      </c>
      <c r="J93" s="15" t="s">
        <v>156</v>
      </c>
      <c r="K93" s="6"/>
    </row>
    <row r="94" spans="1:11" ht="38.25" x14ac:dyDescent="0.25">
      <c r="A94" s="17" t="s">
        <v>149</v>
      </c>
      <c r="B94" s="5" t="s">
        <v>65</v>
      </c>
      <c r="C94" s="9" t="s">
        <v>78</v>
      </c>
      <c r="D94" s="9" t="s">
        <v>79</v>
      </c>
      <c r="E94" s="13">
        <v>1000</v>
      </c>
      <c r="F94" s="15">
        <v>1000</v>
      </c>
      <c r="G94" s="15">
        <v>1000</v>
      </c>
      <c r="H94" s="15">
        <f t="shared" si="30"/>
        <v>100</v>
      </c>
      <c r="I94" s="15">
        <f t="shared" si="31"/>
        <v>100</v>
      </c>
      <c r="J94" s="15">
        <f t="shared" si="32"/>
        <v>100</v>
      </c>
      <c r="K94" s="6"/>
    </row>
    <row r="95" spans="1:11" ht="16.5" x14ac:dyDescent="0.25">
      <c r="A95" s="19" t="s">
        <v>159</v>
      </c>
      <c r="B95" s="20"/>
      <c r="C95" s="20"/>
      <c r="D95" s="20"/>
      <c r="E95" s="21">
        <f>E5+E7+E9+E13+E15+E17+E19+E21+E23+E25+E28+E30+E32+E34+E36+E38+E40+E42+E44+E46+E48+E50+E52+E54+E56+E60+E62+E64+E66+E69+E72+E74+E77+E80+E82+E84+E86+E88+E90+E92</f>
        <v>14174207.4</v>
      </c>
      <c r="F95" s="21">
        <f t="shared" ref="F95:G95" si="46">F5+F7+F9+F13+F15+F17+F19+F21+F23+F25+F28+F30+F32+F34+F36+F38+F40+F42+F44+F46+F48+F50+F52+F54+F56+F60+F62+F64+F66+F69+F72+F74+F77+F80+F82+F84+F86+F88+F90+F92</f>
        <v>7965597.2999999998</v>
      </c>
      <c r="G95" s="21">
        <f t="shared" si="46"/>
        <v>6651427.2999999998</v>
      </c>
      <c r="H95" s="21">
        <f t="shared" si="30"/>
        <v>56.2</v>
      </c>
      <c r="I95" s="21">
        <f t="shared" si="31"/>
        <v>83.5</v>
      </c>
      <c r="J95" s="21">
        <f t="shared" si="32"/>
        <v>46.9</v>
      </c>
    </row>
    <row r="96" spans="1:11" s="1" customFormat="1" ht="25.5" x14ac:dyDescent="0.2">
      <c r="A96" s="3" t="s">
        <v>74</v>
      </c>
      <c r="B96" s="8"/>
      <c r="C96" s="8"/>
      <c r="D96" s="8"/>
      <c r="E96" s="12">
        <f>E97</f>
        <v>40500</v>
      </c>
      <c r="F96" s="12">
        <f t="shared" ref="F96:G96" si="47">F97</f>
        <v>40500</v>
      </c>
      <c r="G96" s="12">
        <f t="shared" si="47"/>
        <v>40500</v>
      </c>
      <c r="H96" s="12">
        <f>F96/E96*100</f>
        <v>100</v>
      </c>
      <c r="I96" s="12">
        <f>G96/F96*100</f>
        <v>100</v>
      </c>
      <c r="J96" s="12">
        <f>G96/E96*100</f>
        <v>100</v>
      </c>
    </row>
    <row r="97" spans="1:11" ht="38.25" x14ac:dyDescent="0.25">
      <c r="A97" s="18" t="s">
        <v>121</v>
      </c>
      <c r="B97" s="5" t="s">
        <v>65</v>
      </c>
      <c r="C97" s="9" t="s">
        <v>66</v>
      </c>
      <c r="D97" s="9" t="s">
        <v>75</v>
      </c>
      <c r="E97" s="13">
        <v>40500</v>
      </c>
      <c r="F97" s="13">
        <v>40500</v>
      </c>
      <c r="G97" s="13">
        <v>40500</v>
      </c>
      <c r="H97" s="13">
        <f t="shared" ref="H97:H104" si="48">F97/E97*100</f>
        <v>100</v>
      </c>
      <c r="I97" s="13">
        <f t="shared" ref="I97:I104" si="49">G97/F97*100</f>
        <v>100</v>
      </c>
      <c r="J97" s="13">
        <f t="shared" ref="J97:J104" si="50">G97/E97*100</f>
        <v>100</v>
      </c>
      <c r="K97" s="6"/>
    </row>
    <row r="98" spans="1:11" s="1" customFormat="1" ht="51" x14ac:dyDescent="0.2">
      <c r="A98" s="3" t="s">
        <v>68</v>
      </c>
      <c r="B98" s="10"/>
      <c r="C98" s="11"/>
      <c r="D98" s="11"/>
      <c r="E98" s="14">
        <f>E99</f>
        <v>489986.4</v>
      </c>
      <c r="F98" s="14">
        <f t="shared" ref="F98:G98" si="51">F99</f>
        <v>478754.5</v>
      </c>
      <c r="G98" s="14">
        <f t="shared" si="51"/>
        <v>485563.1</v>
      </c>
      <c r="H98" s="14">
        <f t="shared" si="48"/>
        <v>97.7</v>
      </c>
      <c r="I98" s="14">
        <f t="shared" si="49"/>
        <v>101.4</v>
      </c>
      <c r="J98" s="14">
        <f t="shared" si="50"/>
        <v>99.1</v>
      </c>
    </row>
    <row r="99" spans="1:11" ht="38.25" x14ac:dyDescent="0.25">
      <c r="A99" s="18" t="s">
        <v>121</v>
      </c>
      <c r="B99" s="5" t="s">
        <v>65</v>
      </c>
      <c r="C99" s="9" t="s">
        <v>66</v>
      </c>
      <c r="D99" s="9" t="s">
        <v>69</v>
      </c>
      <c r="E99" s="13">
        <v>489986.4</v>
      </c>
      <c r="F99" s="15">
        <v>478754.5</v>
      </c>
      <c r="G99" s="15">
        <v>485563.1</v>
      </c>
      <c r="H99" s="15">
        <f t="shared" si="48"/>
        <v>97.7</v>
      </c>
      <c r="I99" s="15">
        <f t="shared" si="49"/>
        <v>101.4</v>
      </c>
      <c r="J99" s="15">
        <f t="shared" si="50"/>
        <v>99.1</v>
      </c>
      <c r="K99" s="6"/>
    </row>
    <row r="100" spans="1:11" s="1" customFormat="1" ht="25.5" x14ac:dyDescent="0.2">
      <c r="A100" s="3" t="s">
        <v>70</v>
      </c>
      <c r="B100" s="10"/>
      <c r="C100" s="11"/>
      <c r="D100" s="11"/>
      <c r="E100" s="14">
        <f>E101</f>
        <v>583736.9</v>
      </c>
      <c r="F100" s="14">
        <f t="shared" ref="F100:G100" si="52">F101</f>
        <v>593167.80000000005</v>
      </c>
      <c r="G100" s="14">
        <f t="shared" si="52"/>
        <v>602831</v>
      </c>
      <c r="H100" s="14">
        <f t="shared" si="48"/>
        <v>101.6</v>
      </c>
      <c r="I100" s="14">
        <f t="shared" si="49"/>
        <v>101.6</v>
      </c>
      <c r="J100" s="14">
        <f t="shared" si="50"/>
        <v>103.3</v>
      </c>
    </row>
    <row r="101" spans="1:11" ht="38.25" x14ac:dyDescent="0.25">
      <c r="A101" s="18" t="s">
        <v>121</v>
      </c>
      <c r="B101" s="5" t="s">
        <v>65</v>
      </c>
      <c r="C101" s="9" t="s">
        <v>66</v>
      </c>
      <c r="D101" s="9" t="s">
        <v>71</v>
      </c>
      <c r="E101" s="13">
        <v>583736.9</v>
      </c>
      <c r="F101" s="15">
        <v>593167.80000000005</v>
      </c>
      <c r="G101" s="15">
        <v>602831</v>
      </c>
      <c r="H101" s="15">
        <f t="shared" si="48"/>
        <v>101.6</v>
      </c>
      <c r="I101" s="15">
        <f t="shared" si="49"/>
        <v>101.6</v>
      </c>
      <c r="J101" s="15">
        <f t="shared" si="50"/>
        <v>103.3</v>
      </c>
      <c r="K101" s="6"/>
    </row>
    <row r="102" spans="1:11" ht="25.5" x14ac:dyDescent="0.25">
      <c r="A102" s="3" t="s">
        <v>72</v>
      </c>
      <c r="B102" s="10"/>
      <c r="C102" s="11"/>
      <c r="D102" s="11"/>
      <c r="E102" s="14">
        <f>E103</f>
        <v>86021.4</v>
      </c>
      <c r="F102" s="14">
        <f t="shared" ref="F102:G102" si="53">F103</f>
        <v>85921.4</v>
      </c>
      <c r="G102" s="14">
        <f t="shared" si="53"/>
        <v>85921.5</v>
      </c>
      <c r="H102" s="14">
        <f t="shared" si="48"/>
        <v>99.9</v>
      </c>
      <c r="I102" s="14">
        <f t="shared" si="49"/>
        <v>100</v>
      </c>
      <c r="J102" s="14">
        <f t="shared" si="50"/>
        <v>99.9</v>
      </c>
    </row>
    <row r="103" spans="1:11" ht="38.25" x14ac:dyDescent="0.25">
      <c r="A103" s="18" t="s">
        <v>121</v>
      </c>
      <c r="B103" s="5" t="s">
        <v>65</v>
      </c>
      <c r="C103" s="9" t="s">
        <v>66</v>
      </c>
      <c r="D103" s="9" t="s">
        <v>73</v>
      </c>
      <c r="E103" s="13">
        <v>86021.4</v>
      </c>
      <c r="F103" s="15">
        <v>85921.4</v>
      </c>
      <c r="G103" s="15">
        <v>85921.5</v>
      </c>
      <c r="H103" s="15">
        <f t="shared" si="48"/>
        <v>99.9</v>
      </c>
      <c r="I103" s="15">
        <f t="shared" si="49"/>
        <v>100</v>
      </c>
      <c r="J103" s="15">
        <f t="shared" si="50"/>
        <v>99.9</v>
      </c>
      <c r="K103" s="6"/>
    </row>
    <row r="104" spans="1:11" ht="16.5" x14ac:dyDescent="0.25">
      <c r="A104" s="19" t="s">
        <v>158</v>
      </c>
      <c r="B104" s="22"/>
      <c r="C104" s="23"/>
      <c r="D104" s="23"/>
      <c r="E104" s="24">
        <f>E96+E98+E100+E102</f>
        <v>1200244.7</v>
      </c>
      <c r="F104" s="24">
        <f t="shared" ref="F104:G104" si="54">F96+F98+F100+F102</f>
        <v>1198343.7</v>
      </c>
      <c r="G104" s="24">
        <f t="shared" si="54"/>
        <v>1214815.6000000001</v>
      </c>
      <c r="H104" s="21">
        <f t="shared" si="48"/>
        <v>99.8</v>
      </c>
      <c r="I104" s="21">
        <f t="shared" si="49"/>
        <v>101.4</v>
      </c>
      <c r="J104" s="21">
        <f t="shared" si="50"/>
        <v>101.2</v>
      </c>
      <c r="K104" s="6"/>
    </row>
    <row r="105" spans="1:11" ht="16.5" x14ac:dyDescent="0.25">
      <c r="A105" s="25" t="s">
        <v>161</v>
      </c>
      <c r="B105" s="26"/>
      <c r="C105" s="26"/>
      <c r="D105" s="26"/>
      <c r="E105" s="27">
        <f>E95+E104</f>
        <v>15374452.1</v>
      </c>
      <c r="F105" s="27">
        <f t="shared" ref="F105:G105" si="55">F95+F104</f>
        <v>9163941</v>
      </c>
      <c r="G105" s="27">
        <f t="shared" si="55"/>
        <v>7866242.9000000004</v>
      </c>
      <c r="H105" s="27">
        <f t="shared" ref="H105" si="56">F105/E105*100</f>
        <v>59.6</v>
      </c>
      <c r="I105" s="27">
        <f t="shared" ref="I105" si="57">G105/F105*100</f>
        <v>85.8</v>
      </c>
      <c r="J105" s="27">
        <f t="shared" ref="J105" si="58">G105/E105*100</f>
        <v>51.2</v>
      </c>
    </row>
  </sheetData>
  <mergeCells count="10">
    <mergeCell ref="G1:J1"/>
    <mergeCell ref="H3:J3"/>
    <mergeCell ref="A26:A27"/>
    <mergeCell ref="E3:G3"/>
    <mergeCell ref="A10:A12"/>
    <mergeCell ref="A3:A4"/>
    <mergeCell ref="B3:B4"/>
    <mergeCell ref="C3:C4"/>
    <mergeCell ref="D3:D4"/>
    <mergeCell ref="A2:J2"/>
  </mergeCells>
  <printOptions horizontalCentered="1"/>
  <pageMargins left="0.19685039370078741" right="0.19685039370078741" top="0.27559055118110237" bottom="0.27559055118110237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Lobach IA.</cp:lastModifiedBy>
  <cp:lastPrinted>2019-11-12T07:21:30Z</cp:lastPrinted>
  <dcterms:created xsi:type="dcterms:W3CDTF">2019-11-09T11:53:59Z</dcterms:created>
  <dcterms:modified xsi:type="dcterms:W3CDTF">2019-11-15T20:38:09Z</dcterms:modified>
</cp:coreProperties>
</file>